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ELEK\ZÁRSZÁMADÁS\2025\KÖH zárszámadás\"/>
    </mc:Choice>
  </mc:AlternateContent>
  <xr:revisionPtr revIDLastSave="0" documentId="13_ncr:1_{CD117699-1228-4DFC-91E1-D2875501BB41}" xr6:coauthVersionLast="47" xr6:coauthVersionMax="47" xr10:uidLastSave="{00000000-0000-0000-0000-000000000000}"/>
  <bookViews>
    <workbookView xWindow="-120" yWindow="-120" windowWidth="29040" windowHeight="15840" activeTab="8" xr2:uid="{00000000-000D-0000-FFFF-FFFF00000000}"/>
  </bookViews>
  <sheets>
    <sheet name="1 melléklet" sheetId="1" r:id="rId1"/>
    <sheet name="2 melléklet" sheetId="2" r:id="rId2"/>
    <sheet name="3 melléklet" sheetId="3" r:id="rId3"/>
    <sheet name="4 melléklet" sheetId="4" r:id="rId4"/>
    <sheet name="5 melléklet" sheetId="5" r:id="rId5"/>
    <sheet name="6 melléklet" sheetId="6" r:id="rId6"/>
    <sheet name="7 melléklet" sheetId="44" r:id="rId7"/>
    <sheet name="8 melléklet" sheetId="43" r:id="rId8"/>
    <sheet name="9 melléklet" sheetId="42" r:id="rId9"/>
  </sheets>
  <definedNames>
    <definedName name="_xlnm.Print_Area" localSheetId="1">'2 melléklet'!$B$1:$J$28</definedName>
    <definedName name="_xlnm.Print_Area" localSheetId="4">'5 melléklet'!$A$1:$E$25</definedName>
  </definedNames>
  <calcPr calcId="181029"/>
</workbook>
</file>

<file path=xl/calcChain.xml><?xml version="1.0" encoding="utf-8"?>
<calcChain xmlns="http://schemas.openxmlformats.org/spreadsheetml/2006/main">
  <c r="G3" i="6" l="1"/>
  <c r="N2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6" i="1"/>
  <c r="N7" i="1"/>
  <c r="N5" i="1"/>
  <c r="G21" i="1"/>
  <c r="G19" i="1"/>
  <c r="G14" i="1"/>
  <c r="G12" i="1"/>
  <c r="G5" i="1"/>
  <c r="G4" i="1"/>
  <c r="G2" i="1"/>
  <c r="G3" i="1"/>
  <c r="G8" i="1"/>
  <c r="G17" i="1"/>
  <c r="G26" i="1"/>
  <c r="G27" i="1"/>
  <c r="M27" i="1"/>
  <c r="D10" i="4"/>
  <c r="E10" i="4"/>
  <c r="F10" i="4"/>
  <c r="G10" i="4"/>
  <c r="H10" i="4"/>
  <c r="C10" i="4"/>
  <c r="D9" i="4"/>
  <c r="E9" i="4"/>
  <c r="F9" i="4"/>
  <c r="G9" i="4"/>
  <c r="H9" i="4"/>
  <c r="C9" i="4"/>
  <c r="D8" i="4"/>
  <c r="E8" i="4"/>
  <c r="F8" i="4"/>
  <c r="G8" i="4"/>
  <c r="H8" i="4"/>
  <c r="C8" i="4"/>
  <c r="G5" i="3"/>
  <c r="H5" i="3"/>
  <c r="I5" i="3"/>
  <c r="J5" i="3"/>
  <c r="G6" i="3"/>
  <c r="H6" i="3"/>
  <c r="I6" i="3"/>
  <c r="J6" i="3"/>
  <c r="G7" i="3"/>
  <c r="H7" i="3"/>
  <c r="I7" i="3"/>
  <c r="J7" i="3"/>
  <c r="G8" i="3"/>
  <c r="H8" i="3"/>
  <c r="I8" i="3"/>
  <c r="J8" i="3"/>
  <c r="G9" i="3"/>
  <c r="H9" i="3"/>
  <c r="I9" i="3"/>
  <c r="J9" i="3"/>
  <c r="G10" i="3"/>
  <c r="H10" i="3"/>
  <c r="I10" i="3"/>
  <c r="J10" i="3"/>
  <c r="G11" i="3"/>
  <c r="H11" i="3"/>
  <c r="I11" i="3"/>
  <c r="J11" i="3"/>
  <c r="G12" i="3"/>
  <c r="H12" i="3"/>
  <c r="I12" i="3"/>
  <c r="J12" i="3"/>
  <c r="G13" i="3"/>
  <c r="H13" i="3"/>
  <c r="I13" i="3"/>
  <c r="J13" i="3"/>
  <c r="G14" i="3"/>
  <c r="H14" i="3"/>
  <c r="I14" i="3"/>
  <c r="J14" i="3"/>
  <c r="G15" i="3"/>
  <c r="H15" i="3"/>
  <c r="I15" i="3"/>
  <c r="J15" i="3"/>
  <c r="G16" i="3"/>
  <c r="H16" i="3"/>
  <c r="I16" i="3"/>
  <c r="J16" i="3"/>
  <c r="G17" i="3"/>
  <c r="H17" i="3"/>
  <c r="I17" i="3"/>
  <c r="J17" i="3"/>
  <c r="G18" i="3"/>
  <c r="H18" i="3"/>
  <c r="I18" i="3"/>
  <c r="J18" i="3"/>
  <c r="G19" i="3"/>
  <c r="H19" i="3"/>
  <c r="I19" i="3"/>
  <c r="J19" i="3"/>
  <c r="G20" i="3"/>
  <c r="H20" i="3"/>
  <c r="I20" i="3"/>
  <c r="J20" i="3"/>
  <c r="G21" i="3"/>
  <c r="H21" i="3"/>
  <c r="I21" i="3"/>
  <c r="J21" i="3"/>
  <c r="G22" i="3"/>
  <c r="H22" i="3"/>
  <c r="I22" i="3"/>
  <c r="J22" i="3"/>
  <c r="H4" i="3"/>
  <c r="I4" i="3"/>
  <c r="J4" i="3"/>
  <c r="G4" i="3"/>
  <c r="D21" i="1"/>
  <c r="E21" i="1"/>
  <c r="F21" i="1"/>
  <c r="D22" i="1"/>
  <c r="E22" i="1"/>
  <c r="F22" i="1"/>
  <c r="D23" i="1"/>
  <c r="E23" i="1"/>
  <c r="F23" i="1"/>
  <c r="D24" i="1"/>
  <c r="E24" i="1"/>
  <c r="F24" i="1"/>
  <c r="D25" i="1"/>
  <c r="E25" i="1"/>
  <c r="F25" i="1"/>
  <c r="E20" i="1"/>
  <c r="F20" i="1"/>
  <c r="D20" i="1"/>
  <c r="G4" i="2"/>
  <c r="H4" i="2"/>
  <c r="I4" i="2"/>
  <c r="J4" i="2"/>
  <c r="G5" i="2"/>
  <c r="H5" i="2"/>
  <c r="I5" i="2"/>
  <c r="J5" i="2"/>
  <c r="G6" i="2"/>
  <c r="H6" i="2"/>
  <c r="I6" i="2"/>
  <c r="J6" i="2"/>
  <c r="G7" i="2"/>
  <c r="H7" i="2"/>
  <c r="I7" i="2"/>
  <c r="J7" i="2"/>
  <c r="G8" i="2"/>
  <c r="H8" i="2"/>
  <c r="I8" i="2"/>
  <c r="J8" i="2"/>
  <c r="G9" i="2"/>
  <c r="H9" i="2"/>
  <c r="I9" i="2"/>
  <c r="J9" i="2"/>
  <c r="G10" i="2"/>
  <c r="H10" i="2"/>
  <c r="I10" i="2"/>
  <c r="J10" i="2"/>
  <c r="G11" i="2"/>
  <c r="H11" i="2"/>
  <c r="I11" i="2"/>
  <c r="J11" i="2"/>
  <c r="G12" i="2"/>
  <c r="H12" i="2"/>
  <c r="I12" i="2"/>
  <c r="J12" i="2"/>
  <c r="G13" i="2"/>
  <c r="H13" i="2"/>
  <c r="I13" i="2"/>
  <c r="J13" i="2"/>
  <c r="G14" i="2"/>
  <c r="H14" i="2"/>
  <c r="I14" i="2"/>
  <c r="J14" i="2"/>
  <c r="G15" i="2"/>
  <c r="H15" i="2"/>
  <c r="I15" i="2"/>
  <c r="J15" i="2"/>
  <c r="G16" i="2"/>
  <c r="H16" i="2"/>
  <c r="I16" i="2"/>
  <c r="J16" i="2"/>
  <c r="G17" i="2"/>
  <c r="H17" i="2"/>
  <c r="I17" i="2"/>
  <c r="J17" i="2"/>
  <c r="G18" i="2"/>
  <c r="H18" i="2"/>
  <c r="I18" i="2"/>
  <c r="J18" i="2"/>
  <c r="G19" i="2"/>
  <c r="H19" i="2"/>
  <c r="I19" i="2"/>
  <c r="J19" i="2"/>
  <c r="G20" i="2"/>
  <c r="H20" i="2"/>
  <c r="I20" i="2"/>
  <c r="J20" i="2"/>
  <c r="G21" i="2"/>
  <c r="H21" i="2"/>
  <c r="I21" i="2"/>
  <c r="J21" i="2"/>
  <c r="G22" i="2"/>
  <c r="H22" i="2"/>
  <c r="I22" i="2"/>
  <c r="J22" i="2"/>
  <c r="G23" i="2"/>
  <c r="H23" i="2"/>
  <c r="I23" i="2"/>
  <c r="J23" i="2"/>
  <c r="G24" i="2"/>
  <c r="H24" i="2"/>
  <c r="I24" i="2"/>
  <c r="J24" i="2"/>
  <c r="G25" i="2"/>
  <c r="H25" i="2"/>
  <c r="I25" i="2"/>
  <c r="J25" i="2"/>
  <c r="G26" i="2"/>
  <c r="H26" i="2"/>
  <c r="I26" i="2"/>
  <c r="J26" i="2"/>
  <c r="G27" i="2"/>
  <c r="H27" i="2"/>
  <c r="I27" i="2"/>
  <c r="J27" i="2"/>
  <c r="G28" i="2"/>
  <c r="H28" i="2"/>
  <c r="I28" i="2"/>
  <c r="J28" i="2"/>
  <c r="H3" i="2"/>
  <c r="I3" i="2"/>
  <c r="J3" i="2"/>
  <c r="G3" i="2"/>
  <c r="E3" i="1" l="1"/>
  <c r="E4" i="1"/>
  <c r="E11" i="1"/>
  <c r="E12" i="1"/>
  <c r="E13" i="1"/>
  <c r="E18" i="1"/>
  <c r="E19" i="1"/>
  <c r="D12" i="1"/>
  <c r="D13" i="1"/>
  <c r="D18" i="1"/>
  <c r="D19" i="1"/>
  <c r="F10" i="1"/>
  <c r="F12" i="1"/>
  <c r="F18" i="1"/>
  <c r="F19" i="1"/>
  <c r="F13" i="1"/>
  <c r="F5" i="1"/>
  <c r="E2" i="1"/>
  <c r="C11" i="1"/>
  <c r="C12" i="1"/>
  <c r="D11" i="1"/>
  <c r="C4" i="1"/>
  <c r="D4" i="1"/>
  <c r="D2" i="1"/>
  <c r="F2" i="1"/>
  <c r="C2" i="1"/>
  <c r="C18" i="1"/>
  <c r="C19" i="1"/>
  <c r="C21" i="1"/>
  <c r="C13" i="1"/>
  <c r="J18" i="1"/>
  <c r="M18" i="1"/>
  <c r="F11" i="1"/>
  <c r="F4" i="1"/>
  <c r="G2" i="6" l="1"/>
  <c r="E24" i="5"/>
  <c r="D24" i="5"/>
  <c r="E9" i="5"/>
  <c r="C24" i="5"/>
  <c r="D9" i="5"/>
  <c r="C9" i="5"/>
  <c r="C25" i="5" s="1"/>
  <c r="H6" i="4"/>
  <c r="H5" i="4"/>
  <c r="H4" i="4"/>
  <c r="J3" i="1"/>
  <c r="J4" i="1"/>
  <c r="J5" i="1"/>
  <c r="J6" i="1"/>
  <c r="J7" i="1"/>
  <c r="J10" i="1"/>
  <c r="J11" i="1"/>
  <c r="J12" i="1"/>
  <c r="J13" i="1"/>
  <c r="J16" i="1"/>
  <c r="J17" i="1"/>
  <c r="J2" i="1"/>
  <c r="C10" i="3"/>
  <c r="C5" i="1"/>
  <c r="D5" i="1"/>
  <c r="E5" i="1"/>
  <c r="C10" i="1"/>
  <c r="D10" i="1"/>
  <c r="E10" i="1"/>
  <c r="E14" i="1" s="1"/>
  <c r="C17" i="1"/>
  <c r="D17" i="1"/>
  <c r="E17" i="1"/>
  <c r="E26" i="1" s="1"/>
  <c r="F17" i="1"/>
  <c r="C25" i="1"/>
  <c r="C3" i="1"/>
  <c r="D3" i="1"/>
  <c r="F3" i="1"/>
  <c r="C27" i="2"/>
  <c r="C9" i="2"/>
  <c r="D9" i="2"/>
  <c r="E9" i="2"/>
  <c r="F9" i="2"/>
  <c r="C15" i="2"/>
  <c r="D15" i="2"/>
  <c r="E15" i="2"/>
  <c r="F15" i="2"/>
  <c r="D25" i="5" l="1"/>
  <c r="E25" i="5"/>
  <c r="J14" i="1"/>
  <c r="F26" i="1"/>
  <c r="C26" i="1"/>
  <c r="C14" i="1"/>
  <c r="J8" i="1"/>
  <c r="C8" i="1"/>
  <c r="C27" i="1" l="1"/>
  <c r="G18" i="44" l="1"/>
  <c r="C8" i="44"/>
  <c r="C3" i="44"/>
  <c r="C18" i="44" l="1"/>
  <c r="C21" i="3" l="1"/>
  <c r="C16" i="3"/>
  <c r="C28" i="2"/>
  <c r="C22" i="3" l="1"/>
  <c r="J19" i="1"/>
  <c r="J27" i="1" s="1"/>
  <c r="H18" i="44" l="1"/>
  <c r="D8" i="44"/>
  <c r="D3" i="44"/>
  <c r="D18" i="44" l="1"/>
  <c r="K17" i="1" l="1"/>
  <c r="K19" i="1" s="1"/>
  <c r="K27" i="1" s="1"/>
  <c r="L17" i="1"/>
  <c r="K13" i="1"/>
  <c r="L13" i="1"/>
  <c r="M13" i="1"/>
  <c r="K11" i="1"/>
  <c r="K12" i="1"/>
  <c r="L12" i="1"/>
  <c r="M12" i="1"/>
  <c r="L10" i="1"/>
  <c r="K10" i="1"/>
  <c r="K3" i="1"/>
  <c r="L3" i="1"/>
  <c r="K4" i="1"/>
  <c r="L4" i="1"/>
  <c r="K5" i="1"/>
  <c r="L5" i="1"/>
  <c r="K6" i="1"/>
  <c r="L6" i="1"/>
  <c r="L7" i="1"/>
  <c r="M7" i="1"/>
  <c r="K2" i="1"/>
  <c r="L2" i="1"/>
  <c r="L19" i="1" l="1"/>
  <c r="L8" i="1"/>
  <c r="L11" i="1"/>
  <c r="K7" i="1"/>
  <c r="M11" i="1"/>
  <c r="M6" i="1"/>
  <c r="M4" i="1"/>
  <c r="M5" i="1"/>
  <c r="M3" i="1"/>
  <c r="D14" i="1"/>
  <c r="K14" i="1"/>
  <c r="M10" i="1"/>
  <c r="M2" i="1"/>
  <c r="K8" i="1"/>
  <c r="E8" i="1"/>
  <c r="E27" i="1" s="1"/>
  <c r="M17" i="1"/>
  <c r="M19" i="1" s="1"/>
  <c r="D8" i="1"/>
  <c r="D26" i="1"/>
  <c r="L27" i="1" l="1"/>
  <c r="M14" i="1"/>
  <c r="M8" i="1"/>
  <c r="L14" i="1"/>
  <c r="F14" i="1"/>
  <c r="D27" i="1"/>
  <c r="F8" i="1"/>
  <c r="F27" i="1" l="1"/>
  <c r="D10" i="3" l="1"/>
  <c r="E10" i="3"/>
  <c r="F10" i="3"/>
  <c r="D16" i="3"/>
  <c r="E16" i="3"/>
  <c r="F16" i="3"/>
  <c r="D21" i="3"/>
  <c r="E21" i="3"/>
  <c r="F21" i="3"/>
  <c r="D27" i="2"/>
  <c r="E27" i="2"/>
  <c r="F27" i="2"/>
  <c r="E28" i="2" l="1"/>
  <c r="D28" i="2"/>
  <c r="F28" i="2"/>
  <c r="E22" i="3"/>
  <c r="D22" i="3"/>
  <c r="N2" i="1"/>
  <c r="F22" i="3"/>
  <c r="N4" i="1"/>
  <c r="N3" i="1"/>
</calcChain>
</file>

<file path=xl/sharedStrings.xml><?xml version="1.0" encoding="utf-8"?>
<sst xmlns="http://schemas.openxmlformats.org/spreadsheetml/2006/main" count="298" uniqueCount="176">
  <si>
    <t>Immateriális javak</t>
  </si>
  <si>
    <t>Tárgyi eszközök</t>
  </si>
  <si>
    <t>II</t>
  </si>
  <si>
    <t>Befeketett pü. eszközök</t>
  </si>
  <si>
    <t>E</t>
  </si>
  <si>
    <t>B</t>
  </si>
  <si>
    <t>Készletek</t>
  </si>
  <si>
    <t>Követelések</t>
  </si>
  <si>
    <t>F</t>
  </si>
  <si>
    <t>Értékpapírok</t>
  </si>
  <si>
    <t>Pénzeszközök</t>
  </si>
  <si>
    <t>V.</t>
  </si>
  <si>
    <t>Eszközök összesen</t>
  </si>
  <si>
    <t>Források összesen</t>
  </si>
  <si>
    <t>Teljesítés</t>
  </si>
  <si>
    <t>Megnevezés</t>
  </si>
  <si>
    <t>Ellátottak pénzbeli juttatásai</t>
  </si>
  <si>
    <t>C</t>
  </si>
  <si>
    <t>Eredeti előirányzat</t>
  </si>
  <si>
    <t>Módosított előirányzat</t>
  </si>
  <si>
    <t>Tejesítés/ Módosított előirányzat (%)</t>
  </si>
  <si>
    <t>tény:</t>
  </si>
  <si>
    <t>eredeti:</t>
  </si>
  <si>
    <t>módosított:</t>
  </si>
  <si>
    <t>Felhalmozási bevételek</t>
  </si>
  <si>
    <t>Tevékenység nettó eredményszemléletű bevétele</t>
  </si>
  <si>
    <t>Aktivált saját teljesítmények értéke</t>
  </si>
  <si>
    <t>Egyéb ereményszemléletű bevételek</t>
  </si>
  <si>
    <t>Anyagjellegű ráfordítások</t>
  </si>
  <si>
    <t>Személyi jellegű ráfordítások</t>
  </si>
  <si>
    <t>Értékcsökkenési leírás</t>
  </si>
  <si>
    <t>Egyéb Ráfordítások</t>
  </si>
  <si>
    <t>VII.</t>
  </si>
  <si>
    <t>VIII.</t>
  </si>
  <si>
    <t>IX.</t>
  </si>
  <si>
    <t>Pénzügyi műveletek ereményszemléletű bevételei</t>
  </si>
  <si>
    <t>Pénzügyi műveletek ráfordításai</t>
  </si>
  <si>
    <t>Pénzügyi műveletek ereménye (VIII-IX)</t>
  </si>
  <si>
    <t>Tevékenység eredménye (I+-II+III-IV-V-VI-VII)</t>
  </si>
  <si>
    <t>Közhatalmi bevételek</t>
  </si>
  <si>
    <t>MŰKÖDÉSI KÖLTSÉGVETÉS BEVÉTELEI</t>
  </si>
  <si>
    <t>Működési célú átvett pénzeszközök államháztartáson kívülről</t>
  </si>
  <si>
    <t>%</t>
  </si>
  <si>
    <t>Nemzeti vagyonba tartozó befektetett eszközök összesen</t>
  </si>
  <si>
    <t>Működési célú támogatások államháztartáson belülről</t>
  </si>
  <si>
    <t>Működési bevételek összesen</t>
  </si>
  <si>
    <t>FELHALMOZÁSI KÖLTSÉGVETÉS BEVÉTELEI</t>
  </si>
  <si>
    <t>Felhalmozási célú átvett pénzeszközök államháztartáson kívülről</t>
  </si>
  <si>
    <t>Felhalmozási célú támogatások államháztartáson belülről</t>
  </si>
  <si>
    <t>Felhalmozási bevételek összesen</t>
  </si>
  <si>
    <t>III</t>
  </si>
  <si>
    <t>FINANSZÍROZÁSI CÉLÚ MŰVELETEK</t>
  </si>
  <si>
    <t>MŰKÖDÉSI HIÁNY BELSŐ FINANSZÍROZÁSA</t>
  </si>
  <si>
    <t>Előző évi költségvetési maradvány</t>
  </si>
  <si>
    <t>Előző évi vállalkozási maradvány</t>
  </si>
  <si>
    <t>Államháztartáson belüli megelőlegezések</t>
  </si>
  <si>
    <t>FELHALMOZÁSI HIÁNY BELSŐ FINANSZÍROZÁSA</t>
  </si>
  <si>
    <t>FELHALMOZÁSI HIÁNY KÜLSŐ FINANSZÍROZÁSA</t>
  </si>
  <si>
    <t>Értékpapír kibocsátása, értékesítése</t>
  </si>
  <si>
    <t>Hitel, kölcsön felvétele</t>
  </si>
  <si>
    <t>BEVÉTELEK MINDÖSSZESEN (I+II+III)</t>
  </si>
  <si>
    <t>IV</t>
  </si>
  <si>
    <t>MŰKÖDÉSI KÖLTSÉGVETÉS KIADÁSAI</t>
  </si>
  <si>
    <t>Munkaadókat terhelő járulékok és szociális hozzájárulási adó</t>
  </si>
  <si>
    <t>Egyéb működési célú kiadások</t>
  </si>
  <si>
    <t>Működési tartalék (általános, cél)</t>
  </si>
  <si>
    <t>Működési kiadások összesen</t>
  </si>
  <si>
    <t>V</t>
  </si>
  <si>
    <t>FELHALMOZÁSI KÖLTSÉGVETÉS KIADÁSAI</t>
  </si>
  <si>
    <t>Beruházások</t>
  </si>
  <si>
    <t>Felújítások</t>
  </si>
  <si>
    <t>Egyéb felhalmozási kiadások</t>
  </si>
  <si>
    <t>Fejlesztési céltartalék</t>
  </si>
  <si>
    <t>Felhalmozási kiadások összesen</t>
  </si>
  <si>
    <t>VI</t>
  </si>
  <si>
    <t>Értékpapír vásárlása, visszavásárlása</t>
  </si>
  <si>
    <t>Finanszírozási célú műveletek összesen</t>
  </si>
  <si>
    <t>KIADÁSOK MINDÖSSZESEN (IV+V+VI)</t>
  </si>
  <si>
    <t>Egyéb felhalmozási célú kiadások</t>
  </si>
  <si>
    <t xml:space="preserve"> ebből önkormányzat működési támogatása</t>
  </si>
  <si>
    <t>Intézményi működési bevételek</t>
  </si>
  <si>
    <t>Személyi juttatások</t>
  </si>
  <si>
    <t>Dologi kiadások</t>
  </si>
  <si>
    <t>I.</t>
  </si>
  <si>
    <t>II.</t>
  </si>
  <si>
    <t>III.</t>
  </si>
  <si>
    <t>Mindösszesen</t>
  </si>
  <si>
    <t>I</t>
  </si>
  <si>
    <t>Beruházás</t>
  </si>
  <si>
    <t>Összesen:</t>
  </si>
  <si>
    <t>Felújítás</t>
  </si>
  <si>
    <t>Összesen</t>
  </si>
  <si>
    <t>Koncesszióba, vagyonkezelésbe átad.</t>
  </si>
  <si>
    <t>Nemzeti vagyonba tartozó forgóeszközök összesen</t>
  </si>
  <si>
    <t>Aktív időbeli elhatárolások</t>
  </si>
  <si>
    <t>Költségvetési évben esedékes</t>
  </si>
  <si>
    <t>Költségvetési évet követően esedékes</t>
  </si>
  <si>
    <t>Követelés jellegű sajátos elszámolások</t>
  </si>
  <si>
    <t>Egyéb sajátos eszköz oldali elszámolások</t>
  </si>
  <si>
    <t>G</t>
  </si>
  <si>
    <t>Felhalmozott eredmény</t>
  </si>
  <si>
    <t>Eszközök értékhelyesbítésének forrása</t>
  </si>
  <si>
    <t>VI.</t>
  </si>
  <si>
    <t>Mérleg szerinti eredmény</t>
  </si>
  <si>
    <t>H</t>
  </si>
  <si>
    <t>Kötelezettségek</t>
  </si>
  <si>
    <t>Költségvetési évben esedékes kötelezettségek</t>
  </si>
  <si>
    <t>Költségvetési évet követően esedékes kötelezettségek</t>
  </si>
  <si>
    <t>Kötelezettség jellegű sajátos elszámolások</t>
  </si>
  <si>
    <t>Egyéb sajátos forrásoldali elszámolások</t>
  </si>
  <si>
    <t>J</t>
  </si>
  <si>
    <t>Kincstári számlavezetéssel kapcsolatos elszámolások</t>
  </si>
  <si>
    <t>K</t>
  </si>
  <si>
    <t>Passzív időbeli elhatárolások</t>
  </si>
  <si>
    <t>Alaptevékenység költségvetési bevételei</t>
  </si>
  <si>
    <t>Alaptevékenység költségvetési kiadásai</t>
  </si>
  <si>
    <t>Alaptevékenység költségvetési egyenlege (01-02)</t>
  </si>
  <si>
    <t>Alaptevékenység finanszírozási bevételei</t>
  </si>
  <si>
    <t>Alaptevékenység finanszírozási kiadásai</t>
  </si>
  <si>
    <t>Alaptevékenység finanszírozási egyenlege (3-4)</t>
  </si>
  <si>
    <t>Vállalkozási tevékenység költségvetési bevételei</t>
  </si>
  <si>
    <t>Vállalkozási tevékenység költségvetési egyenlege (5-6)</t>
  </si>
  <si>
    <t>IV:</t>
  </si>
  <si>
    <t>A)</t>
  </si>
  <si>
    <t>B)</t>
  </si>
  <si>
    <t>C)</t>
  </si>
  <si>
    <t>E)</t>
  </si>
  <si>
    <t>F)</t>
  </si>
  <si>
    <t>G)</t>
  </si>
  <si>
    <t>Vállalkozási tevékenység finanszírozási bevételei</t>
  </si>
  <si>
    <t>Vállalkozási tevékenység finanszírozási kiadásai</t>
  </si>
  <si>
    <t>Vállalkozási tevékenység finanszírozási egyenlege (7-8)</t>
  </si>
  <si>
    <t>Összes maradvány (A+B)</t>
  </si>
  <si>
    <t>Alaptevékenység szabad maradványa (A-D)</t>
  </si>
  <si>
    <t>Vállalkozási tevékenységet terhelő befizetési kötelezettség (B*0,1)</t>
  </si>
  <si>
    <t>Vállalkozási tevékenység felhasználható maradványa (B-F)</t>
  </si>
  <si>
    <t>Alaptevékenység maradványa (I+II)</t>
  </si>
  <si>
    <t>Vállalkozási tevékenység maradványa (III+IV)</t>
  </si>
  <si>
    <t>D)</t>
  </si>
  <si>
    <t>Alaptevékenység kötelezettségvállalással terhelt mardványa</t>
  </si>
  <si>
    <t>ebből felhalmozási célú önkormányzati támogatás</t>
  </si>
  <si>
    <t>Intézmény megnevezése</t>
  </si>
  <si>
    <t>Felhalmozási kiadás összesen:</t>
  </si>
  <si>
    <t>s.sz.</t>
  </si>
  <si>
    <t>IV.</t>
  </si>
  <si>
    <t>Intézmény</t>
  </si>
  <si>
    <t>Köztisztviselő</t>
  </si>
  <si>
    <t>Közalkalmazott</t>
  </si>
  <si>
    <t>Finanszírozási műveletek bevételei</t>
  </si>
  <si>
    <t>E S Z K Ö Z Ö K</t>
  </si>
  <si>
    <t>F O R R Á S O K</t>
  </si>
  <si>
    <t>Előző év</t>
  </si>
  <si>
    <t>Tárgy év</t>
  </si>
  <si>
    <t>A</t>
  </si>
  <si>
    <t>D</t>
  </si>
  <si>
    <t>Saját tőke összesen</t>
  </si>
  <si>
    <t xml:space="preserve"> Teljesítés</t>
  </si>
  <si>
    <t>Költségvetési évet követően esedékes kötelezettségek dologi kiadásokra</t>
  </si>
  <si>
    <t>Tárgy  év</t>
  </si>
  <si>
    <t>Vállalkozási tevékenység költségvetési kiadásai</t>
  </si>
  <si>
    <t>Eredeti</t>
  </si>
  <si>
    <t>Módosított</t>
  </si>
  <si>
    <t>Összeg</t>
  </si>
  <si>
    <t>Mérleg szerinti eredmény (+-A+-B)</t>
  </si>
  <si>
    <t>:</t>
  </si>
  <si>
    <t>Engedélyezett álláshely/Foglalkoztatotti létszám</t>
  </si>
  <si>
    <t>2024. Teljesítés</t>
  </si>
  <si>
    <t>Nemzeti vagyon és egyéb eszközök induláskori értéke és változásai</t>
  </si>
  <si>
    <t>Eleki Közös Önkormányzati Hivatal</t>
  </si>
  <si>
    <t xml:space="preserve">Munka tövénykönyves </t>
  </si>
  <si>
    <t>Közfoglalkoztatott (éves átlagos)</t>
  </si>
  <si>
    <t>Önkormánzati képviselő</t>
  </si>
  <si>
    <t>S.sz.</t>
  </si>
  <si>
    <t>1.</t>
  </si>
  <si>
    <t>Hitel, kölcsön törlesztés</t>
  </si>
  <si>
    <t>Államháztartáson belüli megelőlegezés visszafizetés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</si>
</sst>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* #,##0\ &quot;Ft&quot;_-;\-* #,##0\ &quot;Ft&quot;_-;_-* &quot;-&quot;\ &quot;Ft&quot;_-;_-@_-"/>
    <numFmt numFmtId="44" formatCode="_-* #,##0.00\ &quot;Ft&quot;_-;\-* #,##0.00\ &quot;Ft&quot;_-;_-* &quot;-&quot;??\ &quot;Ft&quot;_-;_-@_-"/>
    <numFmt numFmtId="164" formatCode="_-* #,##0\ _F_t_-;\-* #,##0\ _F_t_-;_-* &quot;-&quot;\ _F_t_-;_-@_-"/>
    <numFmt numFmtId="165" formatCode="_-* #,##0.00\ _F_t_-;\-* #,##0.00\ _F_t_-;_-* &quot;-&quot;??\ _F_t_-;_-@_-"/>
    <numFmt numFmtId="166" formatCode="#\ ##0"/>
    <numFmt numFmtId="167" formatCode="#,##0,"/>
    <numFmt numFmtId="168" formatCode="#,###,"/>
  </numFmts>
  <fonts count="4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MS Sans Serif"/>
      <family val="2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u/>
      <sz val="12"/>
      <name val="Times New Roman"/>
      <family val="1"/>
      <charset val="238"/>
    </font>
    <font>
      <sz val="8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sz val="8"/>
      <name val="Times New Roman"/>
      <family val="1"/>
      <charset val="238"/>
    </font>
    <font>
      <sz val="9"/>
      <name val="Times New Roman"/>
      <family val="1"/>
      <charset val="238"/>
    </font>
    <font>
      <sz val="10"/>
      <name val="Arial"/>
      <family val="2"/>
      <charset val="238"/>
    </font>
    <font>
      <i/>
      <u/>
      <sz val="12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i/>
      <sz val="8"/>
      <name val="Times New Roman"/>
      <family val="1"/>
      <charset val="238"/>
    </font>
    <font>
      <b/>
      <sz val="7"/>
      <name val="Times New Roman"/>
      <family val="1"/>
      <charset val="238"/>
    </font>
    <font>
      <i/>
      <sz val="10"/>
      <name val="Times New Roman"/>
      <family val="1"/>
      <charset val="238"/>
    </font>
    <font>
      <sz val="10"/>
      <color rgb="FF000000"/>
      <name val="Arial CE"/>
      <family val="2"/>
      <charset val="238"/>
    </font>
    <font>
      <sz val="10"/>
      <color indexed="8"/>
      <name val="Arial CE"/>
      <family val="2"/>
      <charset val="238"/>
    </font>
    <font>
      <sz val="11"/>
      <color rgb="FF000000"/>
      <name val="Calibri"/>
      <family val="2"/>
      <charset val="238"/>
    </font>
    <font>
      <sz val="11"/>
      <color rgb="FF333399"/>
      <name val="Calibri"/>
      <family val="2"/>
      <charset val="238"/>
    </font>
    <font>
      <sz val="18"/>
      <color rgb="FF666699"/>
      <name val="Calibri Light"/>
      <family val="2"/>
      <charset val="238"/>
    </font>
    <font>
      <b/>
      <sz val="15"/>
      <color rgb="FF666699"/>
      <name val="Calibri"/>
      <family val="2"/>
      <charset val="238"/>
    </font>
    <font>
      <b/>
      <sz val="13"/>
      <color rgb="FF666699"/>
      <name val="Calibri"/>
      <family val="2"/>
      <charset val="238"/>
    </font>
    <font>
      <b/>
      <sz val="11"/>
      <color rgb="FF666699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color rgb="FFFF9900"/>
      <name val="Calibri"/>
      <family val="2"/>
      <charset val="238"/>
    </font>
    <font>
      <sz val="11"/>
      <color rgb="FFFFFFFF"/>
      <name val="Calibri"/>
      <family val="2"/>
      <charset val="238"/>
    </font>
    <font>
      <sz val="11"/>
      <color rgb="FF007F00"/>
      <name val="Calibri"/>
      <family val="2"/>
      <charset val="238"/>
    </font>
    <font>
      <b/>
      <sz val="11"/>
      <color rgb="FF333333"/>
      <name val="Calibri"/>
      <family val="2"/>
      <charset val="238"/>
    </font>
    <font>
      <i/>
      <sz val="11"/>
      <color rgb="FF7F7F7F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800080"/>
      <name val="Calibri"/>
      <family val="2"/>
      <charset val="238"/>
    </font>
    <font>
      <sz val="11"/>
      <color rgb="FF99330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0"/>
      <color indexed="8"/>
      <name val="Times New Roman"/>
      <family val="1"/>
      <charset val="238"/>
    </font>
    <font>
      <sz val="8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i/>
      <sz val="10"/>
      <name val="Times New Roman"/>
      <family val="1"/>
      <charset val="238"/>
    </font>
  </fonts>
  <fills count="19">
    <fill>
      <patternFill patternType="none"/>
    </fill>
    <fill>
      <patternFill patternType="gray125"/>
    </fill>
    <fill>
      <patternFill patternType="solid">
        <fgColor rgb="FFCCCCFF"/>
        <bgColor rgb="FFFFFFFF"/>
      </patternFill>
    </fill>
    <fill>
      <patternFill patternType="solid">
        <fgColor rgb="FFFFCC99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rgb="FFFFFFFF"/>
      </patternFill>
    </fill>
    <fill>
      <patternFill patternType="solid">
        <fgColor rgb="FFCCFFFF"/>
        <bgColor rgb="FFFFFFFF"/>
      </patternFill>
    </fill>
    <fill>
      <patternFill patternType="solid">
        <fgColor rgb="FFCCFFCC"/>
        <bgColor rgb="FFFFFFFF"/>
      </patternFill>
    </fill>
    <fill>
      <patternFill patternType="solid">
        <fgColor rgb="FF99CCFF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33CCCC"/>
        <bgColor rgb="FFFFFFFF"/>
      </patternFill>
    </fill>
    <fill>
      <patternFill patternType="solid">
        <fgColor rgb="FF339966"/>
        <bgColor rgb="FFFFFFFF"/>
      </patternFill>
    </fill>
    <fill>
      <patternFill patternType="solid">
        <fgColor rgb="FF969696"/>
        <bgColor rgb="FFFFFFFF"/>
      </patternFill>
    </fill>
    <fill>
      <patternFill patternType="solid">
        <fgColor rgb="FF333399"/>
        <bgColor rgb="FFFFFFFF"/>
      </patternFill>
    </fill>
    <fill>
      <patternFill patternType="solid">
        <fgColor rgb="FFFF6600"/>
        <bgColor rgb="FFFFFFFF"/>
      </patternFill>
    </fill>
    <fill>
      <patternFill patternType="solid">
        <fgColor rgb="FFFFCC00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theme="0" tint="-0.249977111117893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99CCFF"/>
      </bottom>
      <diagonal/>
    </border>
    <border>
      <left/>
      <right/>
      <top/>
      <bottom style="medium">
        <color rgb="FF33CCCC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18" fillId="0" borderId="0"/>
    <xf numFmtId="0" fontId="20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3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8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3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8" borderId="0" applyNumberFormat="0" applyBorder="0" applyAlignment="0" applyProtection="0"/>
    <xf numFmtId="0" fontId="27" fillId="12" borderId="0" applyNumberFormat="0" applyBorder="0" applyAlignment="0" applyProtection="0"/>
    <xf numFmtId="0" fontId="28" fillId="3" borderId="2" applyNumberFormat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3" fillId="13" borderId="12" applyNumberFormat="0" applyAlignment="0" applyProtection="0"/>
    <xf numFmtId="16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3" applyNumberFormat="0" applyFill="0" applyAlignment="0" applyProtection="0"/>
    <xf numFmtId="0" fontId="26" fillId="5" borderId="14" applyNumberFormat="0" applyFont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3" borderId="0" applyNumberFormat="0" applyBorder="0" applyAlignment="0" applyProtection="0"/>
    <xf numFmtId="0" fontId="36" fillId="16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7" fillId="7" borderId="0" applyNumberFormat="0" applyBorder="0" applyAlignment="0" applyProtection="0"/>
    <xf numFmtId="0" fontId="38" fillId="9" borderId="15" applyNumberFormat="0" applyAlignment="0" applyProtection="0"/>
    <xf numFmtId="0" fontId="39" fillId="0" borderId="0" applyNumberFormat="0" applyFill="0" applyBorder="0" applyAlignment="0" applyProtection="0"/>
    <xf numFmtId="0" fontId="40" fillId="0" borderId="16" applyNumberFormat="0" applyFill="0" applyAlignment="0" applyProtection="0"/>
    <xf numFmtId="44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0" fontId="41" fillId="17" borderId="0" applyNumberFormat="0" applyBorder="0" applyAlignment="0" applyProtection="0"/>
    <xf numFmtId="0" fontId="42" fillId="10" borderId="0" applyNumberFormat="0" applyBorder="0" applyAlignment="0" applyProtection="0"/>
    <xf numFmtId="0" fontId="43" fillId="9" borderId="2" applyNumberFormat="0" applyAlignment="0" applyProtection="0"/>
    <xf numFmtId="9" fontId="26" fillId="0" borderId="0" applyFont="0" applyFill="0" applyBorder="0" applyAlignment="0" applyProtection="0"/>
    <xf numFmtId="0" fontId="2" fillId="0" borderId="0"/>
    <xf numFmtId="0" fontId="1" fillId="0" borderId="0"/>
  </cellStyleXfs>
  <cellXfs count="307">
    <xf numFmtId="0" fontId="0" fillId="0" borderId="0" xfId="0"/>
    <xf numFmtId="0" fontId="6" fillId="0" borderId="0" xfId="0" applyFont="1"/>
    <xf numFmtId="3" fontId="6" fillId="0" borderId="0" xfId="0" applyNumberFormat="1" applyFont="1" applyAlignment="1">
      <alignment horizontal="right"/>
    </xf>
    <xf numFmtId="3" fontId="7" fillId="0" borderId="0" xfId="0" applyNumberFormat="1" applyFont="1" applyAlignment="1">
      <alignment horizontal="right"/>
    </xf>
    <xf numFmtId="3" fontId="9" fillId="0" borderId="0" xfId="0" applyNumberFormat="1" applyFont="1"/>
    <xf numFmtId="3" fontId="13" fillId="0" borderId="0" xfId="0" applyNumberFormat="1" applyFont="1"/>
    <xf numFmtId="0" fontId="13" fillId="0" borderId="0" xfId="0" applyFont="1"/>
    <xf numFmtId="0" fontId="13" fillId="0" borderId="0" xfId="0" applyFont="1" applyAlignment="1">
      <alignment wrapText="1"/>
    </xf>
    <xf numFmtId="0" fontId="13" fillId="0" borderId="0" xfId="0" applyFont="1" applyAlignment="1">
      <alignment horizontal="right"/>
    </xf>
    <xf numFmtId="0" fontId="6" fillId="0" borderId="0" xfId="0" applyFont="1" applyAlignment="1">
      <alignment wrapText="1"/>
    </xf>
    <xf numFmtId="3" fontId="17" fillId="0" borderId="0" xfId="0" applyNumberFormat="1" applyFont="1"/>
    <xf numFmtId="3" fontId="15" fillId="0" borderId="0" xfId="0" applyNumberFormat="1" applyFont="1"/>
    <xf numFmtId="3" fontId="0" fillId="0" borderId="0" xfId="0" applyNumberFormat="1"/>
    <xf numFmtId="0" fontId="0" fillId="0" borderId="0" xfId="0" applyAlignment="1">
      <alignment horizontal="center"/>
    </xf>
    <xf numFmtId="3" fontId="6" fillId="0" borderId="0" xfId="0" applyNumberFormat="1" applyFont="1"/>
    <xf numFmtId="0" fontId="6" fillId="0" borderId="0" xfId="0" applyFont="1" applyAlignment="1">
      <alignment horizontal="right"/>
    </xf>
    <xf numFmtId="3" fontId="7" fillId="0" borderId="0" xfId="0" applyNumberFormat="1" applyFont="1"/>
    <xf numFmtId="3" fontId="15" fillId="0" borderId="0" xfId="0" applyNumberFormat="1" applyFont="1" applyAlignment="1">
      <alignment wrapText="1"/>
    </xf>
    <xf numFmtId="0" fontId="9" fillId="0" borderId="0" xfId="0" applyFont="1"/>
    <xf numFmtId="0" fontId="10" fillId="0" borderId="0" xfId="0" applyFont="1"/>
    <xf numFmtId="3" fontId="6" fillId="0" borderId="0" xfId="3" applyNumberFormat="1" applyFont="1" applyAlignment="1">
      <alignment horizontal="right"/>
    </xf>
    <xf numFmtId="0" fontId="6" fillId="0" borderId="0" xfId="4" applyFont="1"/>
    <xf numFmtId="0" fontId="7" fillId="0" borderId="0" xfId="4" applyFont="1"/>
    <xf numFmtId="0" fontId="6" fillId="0" borderId="0" xfId="0" applyFont="1" applyAlignment="1">
      <alignment horizontal="left" wrapText="1"/>
    </xf>
    <xf numFmtId="3" fontId="7" fillId="0" borderId="0" xfId="3" applyNumberFormat="1" applyFont="1" applyAlignment="1">
      <alignment horizontal="right"/>
    </xf>
    <xf numFmtId="3" fontId="7" fillId="0" borderId="0" xfId="4" applyNumberFormat="1" applyFont="1"/>
    <xf numFmtId="0" fontId="6" fillId="0" borderId="0" xfId="4" applyFont="1" applyAlignment="1">
      <alignment horizontal="right"/>
    </xf>
    <xf numFmtId="3" fontId="6" fillId="0" borderId="0" xfId="4" applyNumberFormat="1" applyFont="1"/>
    <xf numFmtId="37" fontId="6" fillId="0" borderId="0" xfId="0" applyNumberFormat="1" applyFont="1"/>
    <xf numFmtId="166" fontId="6" fillId="0" borderId="0" xfId="0" applyNumberFormat="1" applyFont="1"/>
    <xf numFmtId="166" fontId="7" fillId="0" borderId="0" xfId="0" applyNumberFormat="1" applyFont="1"/>
    <xf numFmtId="37" fontId="6" fillId="0" borderId="0" xfId="0" applyNumberFormat="1" applyFont="1" applyAlignment="1">
      <alignment horizontal="right"/>
    </xf>
    <xf numFmtId="0" fontId="15" fillId="0" borderId="0" xfId="0" applyFont="1"/>
    <xf numFmtId="0" fontId="16" fillId="0" borderId="0" xfId="0" applyFont="1"/>
    <xf numFmtId="3" fontId="16" fillId="0" borderId="0" xfId="0" applyNumberFormat="1" applyFont="1"/>
    <xf numFmtId="0" fontId="15" fillId="0" borderId="0" xfId="0" applyFont="1" applyAlignment="1">
      <alignment wrapText="1"/>
    </xf>
    <xf numFmtId="3" fontId="22" fillId="0" borderId="0" xfId="0" applyNumberFormat="1" applyFont="1" applyAlignment="1">
      <alignment wrapText="1"/>
    </xf>
    <xf numFmtId="3" fontId="16" fillId="0" borderId="0" xfId="0" applyNumberFormat="1" applyFont="1" applyAlignment="1">
      <alignment wrapText="1"/>
    </xf>
    <xf numFmtId="0" fontId="15" fillId="0" borderId="0" xfId="0" applyFont="1" applyAlignment="1">
      <alignment horizontal="center"/>
    </xf>
    <xf numFmtId="0" fontId="7" fillId="0" borderId="0" xfId="0" applyFont="1" applyAlignment="1">
      <alignment wrapText="1"/>
    </xf>
    <xf numFmtId="0" fontId="7" fillId="0" borderId="0" xfId="4" applyFont="1" applyAlignment="1">
      <alignment wrapText="1"/>
    </xf>
    <xf numFmtId="0" fontId="11" fillId="0" borderId="0" xfId="0" applyFont="1" applyAlignment="1">
      <alignment wrapText="1"/>
    </xf>
    <xf numFmtId="0" fontId="6" fillId="0" borderId="0" xfId="4" applyFont="1" applyAlignment="1">
      <alignment wrapText="1"/>
    </xf>
    <xf numFmtId="0" fontId="19" fillId="0" borderId="0" xfId="4" applyFont="1" applyAlignment="1">
      <alignment wrapText="1"/>
    </xf>
    <xf numFmtId="37" fontId="6" fillId="0" borderId="0" xfId="0" applyNumberFormat="1" applyFont="1" applyAlignment="1">
      <alignment wrapText="1"/>
    </xf>
    <xf numFmtId="37" fontId="7" fillId="0" borderId="0" xfId="0" applyNumberFormat="1" applyFont="1" applyAlignment="1">
      <alignment wrapText="1"/>
    </xf>
    <xf numFmtId="0" fontId="7" fillId="0" borderId="0" xfId="7" applyFont="1"/>
    <xf numFmtId="0" fontId="6" fillId="0" borderId="0" xfId="7" applyFont="1"/>
    <xf numFmtId="3" fontId="6" fillId="0" borderId="0" xfId="7" applyNumberFormat="1" applyFont="1"/>
    <xf numFmtId="0" fontId="13" fillId="0" borderId="0" xfId="7" applyFont="1" applyAlignment="1">
      <alignment horizontal="center"/>
    </xf>
    <xf numFmtId="3" fontId="9" fillId="0" borderId="0" xfId="7" applyNumberFormat="1" applyFont="1"/>
    <xf numFmtId="3" fontId="9" fillId="0" borderId="0" xfId="7" applyNumberFormat="1" applyFont="1" applyAlignment="1">
      <alignment horizontal="center"/>
    </xf>
    <xf numFmtId="0" fontId="9" fillId="0" borderId="0" xfId="7" applyFont="1"/>
    <xf numFmtId="3" fontId="10" fillId="0" borderId="0" xfId="7" applyNumberFormat="1" applyFont="1" applyAlignment="1">
      <alignment horizontal="center"/>
    </xf>
    <xf numFmtId="0" fontId="9" fillId="0" borderId="0" xfId="7" applyFont="1" applyAlignment="1">
      <alignment horizontal="center"/>
    </xf>
    <xf numFmtId="0" fontId="13" fillId="0" borderId="0" xfId="7" applyFont="1"/>
    <xf numFmtId="0" fontId="14" fillId="0" borderId="0" xfId="7" applyFont="1"/>
    <xf numFmtId="3" fontId="13" fillId="0" borderId="0" xfId="7" applyNumberFormat="1" applyFont="1"/>
    <xf numFmtId="0" fontId="15" fillId="0" borderId="1" xfId="0" applyFont="1" applyBorder="1" applyAlignment="1">
      <alignment wrapText="1"/>
    </xf>
    <xf numFmtId="3" fontId="15" fillId="0" borderId="1" xfId="0" applyNumberFormat="1" applyFont="1" applyBorder="1" applyAlignment="1">
      <alignment wrapText="1"/>
    </xf>
    <xf numFmtId="168" fontId="45" fillId="0" borderId="1" xfId="0" applyNumberFormat="1" applyFont="1" applyBorder="1" applyAlignment="1">
      <alignment horizontal="right" vertical="top" wrapText="1"/>
    </xf>
    <xf numFmtId="168" fontId="15" fillId="0" borderId="1" xfId="0" applyNumberFormat="1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168" fontId="16" fillId="0" borderId="1" xfId="0" applyNumberFormat="1" applyFont="1" applyBorder="1" applyAlignment="1">
      <alignment wrapText="1"/>
    </xf>
    <xf numFmtId="167" fontId="16" fillId="0" borderId="1" xfId="0" applyNumberFormat="1" applyFont="1" applyBorder="1" applyAlignment="1">
      <alignment wrapText="1"/>
    </xf>
    <xf numFmtId="167" fontId="15" fillId="0" borderId="1" xfId="0" applyNumberFormat="1" applyFont="1" applyBorder="1" applyAlignment="1">
      <alignment wrapText="1"/>
    </xf>
    <xf numFmtId="3" fontId="15" fillId="0" borderId="3" xfId="0" applyNumberFormat="1" applyFont="1" applyBorder="1" applyAlignment="1">
      <alignment wrapText="1"/>
    </xf>
    <xf numFmtId="168" fontId="45" fillId="0" borderId="3" xfId="0" applyNumberFormat="1" applyFont="1" applyBorder="1" applyAlignment="1">
      <alignment horizontal="right" vertical="top" wrapText="1"/>
    </xf>
    <xf numFmtId="168" fontId="16" fillId="0" borderId="3" xfId="0" applyNumberFormat="1" applyFont="1" applyBorder="1" applyAlignment="1">
      <alignment wrapText="1"/>
    </xf>
    <xf numFmtId="0" fontId="16" fillId="0" borderId="18" xfId="0" applyFont="1" applyBorder="1" applyAlignment="1">
      <alignment wrapText="1"/>
    </xf>
    <xf numFmtId="168" fontId="16" fillId="0" borderId="18" xfId="0" applyNumberFormat="1" applyFont="1" applyBorder="1" applyAlignment="1">
      <alignment wrapText="1"/>
    </xf>
    <xf numFmtId="0" fontId="15" fillId="0" borderId="21" xfId="0" applyFont="1" applyBorder="1" applyAlignment="1">
      <alignment wrapText="1"/>
    </xf>
    <xf numFmtId="0" fontId="16" fillId="0" borderId="22" xfId="0" applyFont="1" applyBorder="1" applyAlignment="1">
      <alignment wrapText="1"/>
    </xf>
    <xf numFmtId="3" fontId="15" fillId="0" borderId="21" xfId="0" applyNumberFormat="1" applyFont="1" applyBorder="1" applyAlignment="1">
      <alignment wrapText="1"/>
    </xf>
    <xf numFmtId="168" fontId="15" fillId="0" borderId="21" xfId="0" applyNumberFormat="1" applyFont="1" applyBorder="1" applyAlignment="1">
      <alignment wrapText="1"/>
    </xf>
    <xf numFmtId="168" fontId="16" fillId="0" borderId="17" xfId="0" applyNumberFormat="1" applyFont="1" applyBorder="1" applyAlignment="1">
      <alignment wrapText="1"/>
    </xf>
    <xf numFmtId="0" fontId="15" fillId="18" borderId="26" xfId="0" applyFont="1" applyFill="1" applyBorder="1" applyAlignment="1">
      <alignment horizontal="center" vertical="center" wrapText="1"/>
    </xf>
    <xf numFmtId="3" fontId="15" fillId="18" borderId="19" xfId="0" applyNumberFormat="1" applyFont="1" applyFill="1" applyBorder="1" applyAlignment="1">
      <alignment horizontal="center" vertical="center" wrapText="1"/>
    </xf>
    <xf numFmtId="3" fontId="15" fillId="18" borderId="27" xfId="0" applyNumberFormat="1" applyFont="1" applyFill="1" applyBorder="1" applyAlignment="1">
      <alignment horizontal="center" vertical="center" wrapText="1"/>
    </xf>
    <xf numFmtId="167" fontId="22" fillId="0" borderId="1" xfId="0" applyNumberFormat="1" applyFont="1" applyBorder="1" applyAlignment="1">
      <alignment wrapText="1"/>
    </xf>
    <xf numFmtId="3" fontId="16" fillId="0" borderId="1" xfId="0" applyNumberFormat="1" applyFont="1" applyBorder="1" applyAlignment="1">
      <alignment wrapText="1"/>
    </xf>
    <xf numFmtId="3" fontId="23" fillId="0" borderId="1" xfId="0" applyNumberFormat="1" applyFont="1" applyBorder="1" applyAlignment="1">
      <alignment wrapText="1"/>
    </xf>
    <xf numFmtId="167" fontId="16" fillId="0" borderId="1" xfId="0" applyNumberFormat="1" applyFont="1" applyBorder="1" applyAlignment="1">
      <alignment horizontal="center" wrapText="1"/>
    </xf>
    <xf numFmtId="0" fontId="15" fillId="0" borderId="6" xfId="0" applyFont="1" applyBorder="1"/>
    <xf numFmtId="0" fontId="15" fillId="0" borderId="7" xfId="0" applyFont="1" applyBorder="1" applyAlignment="1">
      <alignment wrapText="1"/>
    </xf>
    <xf numFmtId="0" fontId="15" fillId="0" borderId="7" xfId="0" applyFont="1" applyBorder="1" applyAlignment="1">
      <alignment horizontal="center" vertical="center" wrapText="1"/>
    </xf>
    <xf numFmtId="3" fontId="15" fillId="0" borderId="7" xfId="0" applyNumberFormat="1" applyFont="1" applyBorder="1" applyAlignment="1">
      <alignment horizontal="center" vertical="center" wrapText="1"/>
    </xf>
    <xf numFmtId="3" fontId="15" fillId="0" borderId="8" xfId="0" applyNumberFormat="1" applyFont="1" applyBorder="1" applyAlignment="1">
      <alignment horizontal="center" vertical="center" wrapText="1"/>
    </xf>
    <xf numFmtId="0" fontId="15" fillId="0" borderId="4" xfId="0" applyFont="1" applyBorder="1"/>
    <xf numFmtId="0" fontId="16" fillId="0" borderId="4" xfId="0" applyFont="1" applyBorder="1"/>
    <xf numFmtId="0" fontId="15" fillId="0" borderId="5" xfId="0" applyFont="1" applyBorder="1"/>
    <xf numFmtId="167" fontId="16" fillId="0" borderId="18" xfId="0" applyNumberFormat="1" applyFont="1" applyBorder="1" applyAlignment="1">
      <alignment horizontal="right" wrapText="1"/>
    </xf>
    <xf numFmtId="3" fontId="16" fillId="0" borderId="18" xfId="0" applyNumberFormat="1" applyFont="1" applyBorder="1" applyAlignment="1">
      <alignment wrapText="1"/>
    </xf>
    <xf numFmtId="3" fontId="16" fillId="0" borderId="17" xfId="0" applyNumberFormat="1" applyFont="1" applyBorder="1" applyAlignment="1">
      <alignment wrapText="1"/>
    </xf>
    <xf numFmtId="3" fontId="15" fillId="0" borderId="20" xfId="0" applyNumberFormat="1" applyFont="1" applyBorder="1" applyAlignment="1">
      <alignment horizontal="center" vertical="center" wrapText="1"/>
    </xf>
    <xf numFmtId="3" fontId="16" fillId="0" borderId="21" xfId="0" applyNumberFormat="1" applyFont="1" applyBorder="1" applyAlignment="1">
      <alignment wrapText="1"/>
    </xf>
    <xf numFmtId="3" fontId="16" fillId="0" borderId="22" xfId="0" applyNumberFormat="1" applyFont="1" applyBorder="1" applyAlignment="1">
      <alignment wrapText="1"/>
    </xf>
    <xf numFmtId="3" fontId="15" fillId="0" borderId="4" xfId="0" applyNumberFormat="1" applyFont="1" applyBorder="1"/>
    <xf numFmtId="3" fontId="16" fillId="0" borderId="4" xfId="0" applyNumberFormat="1" applyFont="1" applyBorder="1"/>
    <xf numFmtId="3" fontId="15" fillId="0" borderId="5" xfId="0" applyNumberFormat="1" applyFont="1" applyBorder="1"/>
    <xf numFmtId="168" fontId="15" fillId="0" borderId="1" xfId="0" applyNumberFormat="1" applyFont="1" applyBorder="1"/>
    <xf numFmtId="0" fontId="16" fillId="0" borderId="5" xfId="0" applyFont="1" applyBorder="1"/>
    <xf numFmtId="168" fontId="16" fillId="0" borderId="25" xfId="0" applyNumberFormat="1" applyFont="1" applyBorder="1" applyAlignment="1">
      <alignment wrapText="1"/>
    </xf>
    <xf numFmtId="168" fontId="15" fillId="0" borderId="3" xfId="0" applyNumberFormat="1" applyFont="1" applyBorder="1"/>
    <xf numFmtId="3" fontId="15" fillId="18" borderId="4" xfId="0" applyNumberFormat="1" applyFont="1" applyFill="1" applyBorder="1"/>
    <xf numFmtId="3" fontId="15" fillId="18" borderId="1" xfId="0" applyNumberFormat="1" applyFont="1" applyFill="1" applyBorder="1"/>
    <xf numFmtId="3" fontId="15" fillId="18" borderId="3" xfId="0" applyNumberFormat="1" applyFont="1" applyFill="1" applyBorder="1"/>
    <xf numFmtId="168" fontId="16" fillId="18" borderId="4" xfId="0" applyNumberFormat="1" applyFont="1" applyFill="1" applyBorder="1"/>
    <xf numFmtId="168" fontId="16" fillId="18" borderId="5" xfId="0" applyNumberFormat="1" applyFont="1" applyFill="1" applyBorder="1"/>
    <xf numFmtId="3" fontId="16" fillId="0" borderId="1" xfId="0" applyNumberFormat="1" applyFont="1" applyBorder="1" applyAlignment="1">
      <alignment horizontal="center" vertical="center" wrapText="1"/>
    </xf>
    <xf numFmtId="3" fontId="16" fillId="0" borderId="3" xfId="0" applyNumberFormat="1" applyFont="1" applyBorder="1" applyAlignment="1">
      <alignment horizontal="center" vertical="center"/>
    </xf>
    <xf numFmtId="3" fontId="9" fillId="0" borderId="4" xfId="0" applyNumberFormat="1" applyFont="1" applyBorder="1" applyAlignment="1">
      <alignment vertical="center"/>
    </xf>
    <xf numFmtId="3" fontId="9" fillId="0" borderId="1" xfId="0" applyNumberFormat="1" applyFont="1" applyBorder="1" applyAlignment="1">
      <alignment vertical="center" wrapText="1"/>
    </xf>
    <xf numFmtId="3" fontId="9" fillId="0" borderId="1" xfId="0" applyNumberFormat="1" applyFont="1" applyBorder="1" applyAlignment="1">
      <alignment vertical="center"/>
    </xf>
    <xf numFmtId="3" fontId="10" fillId="0" borderId="3" xfId="0" applyNumberFormat="1" applyFont="1" applyBorder="1" applyAlignment="1">
      <alignment vertical="center"/>
    </xf>
    <xf numFmtId="3" fontId="10" fillId="0" borderId="4" xfId="0" applyNumberFormat="1" applyFont="1" applyBorder="1" applyAlignment="1">
      <alignment vertical="center"/>
    </xf>
    <xf numFmtId="3" fontId="10" fillId="0" borderId="1" xfId="0" applyNumberFormat="1" applyFont="1" applyBorder="1" applyAlignment="1">
      <alignment vertical="center" wrapText="1"/>
    </xf>
    <xf numFmtId="3" fontId="10" fillId="0" borderId="4" xfId="0" applyNumberFormat="1" applyFont="1" applyBorder="1"/>
    <xf numFmtId="3" fontId="10" fillId="0" borderId="1" xfId="0" applyNumberFormat="1" applyFont="1" applyBorder="1"/>
    <xf numFmtId="3" fontId="10" fillId="0" borderId="5" xfId="0" applyNumberFormat="1" applyFont="1" applyBorder="1"/>
    <xf numFmtId="3" fontId="10" fillId="0" borderId="18" xfId="0" applyNumberFormat="1" applyFont="1" applyBorder="1" applyAlignment="1">
      <alignment vertical="center" wrapText="1"/>
    </xf>
    <xf numFmtId="3" fontId="10" fillId="0" borderId="18" xfId="0" applyNumberFormat="1" applyFont="1" applyBorder="1"/>
    <xf numFmtId="0" fontId="9" fillId="0" borderId="1" xfId="0" applyFont="1" applyBorder="1" applyAlignment="1">
      <alignment horizontal="left" wrapText="1"/>
    </xf>
    <xf numFmtId="0" fontId="47" fillId="0" borderId="1" xfId="0" applyFont="1" applyBorder="1" applyAlignment="1">
      <alignment vertical="center" wrapText="1"/>
    </xf>
    <xf numFmtId="0" fontId="9" fillId="0" borderId="1" xfId="0" applyFont="1" applyBorder="1"/>
    <xf numFmtId="0" fontId="10" fillId="0" borderId="1" xfId="0" applyFont="1" applyBorder="1" applyAlignment="1">
      <alignment wrapText="1"/>
    </xf>
    <xf numFmtId="0" fontId="10" fillId="0" borderId="6" xfId="4" applyFont="1" applyBorder="1" applyAlignment="1">
      <alignment horizontal="center"/>
    </xf>
    <xf numFmtId="0" fontId="10" fillId="0" borderId="7" xfId="4" applyFont="1" applyBorder="1" applyAlignment="1">
      <alignment wrapText="1"/>
    </xf>
    <xf numFmtId="0" fontId="9" fillId="0" borderId="4" xfId="4" applyFont="1" applyBorder="1" applyAlignment="1">
      <alignment horizontal="center"/>
    </xf>
    <xf numFmtId="3" fontId="9" fillId="0" borderId="1" xfId="0" applyNumberFormat="1" applyFont="1" applyBorder="1" applyAlignment="1">
      <alignment wrapText="1"/>
    </xf>
    <xf numFmtId="0" fontId="9" fillId="0" borderId="4" xfId="0" applyFont="1" applyBorder="1"/>
    <xf numFmtId="0" fontId="10" fillId="0" borderId="4" xfId="0" applyFont="1" applyBorder="1" applyAlignment="1">
      <alignment horizontal="center"/>
    </xf>
    <xf numFmtId="0" fontId="9" fillId="0" borderId="5" xfId="0" applyFont="1" applyBorder="1"/>
    <xf numFmtId="0" fontId="10" fillId="0" borderId="18" xfId="4" applyFont="1" applyBorder="1" applyAlignment="1">
      <alignment wrapText="1"/>
    </xf>
    <xf numFmtId="168" fontId="9" fillId="0" borderId="1" xfId="0" applyNumberFormat="1" applyFont="1" applyBorder="1"/>
    <xf numFmtId="168" fontId="9" fillId="0" borderId="1" xfId="0" applyNumberFormat="1" applyFont="1" applyBorder="1" applyAlignment="1">
      <alignment horizontal="right"/>
    </xf>
    <xf numFmtId="168" fontId="9" fillId="0" borderId="1" xfId="3" applyNumberFormat="1" applyFont="1" applyBorder="1" applyAlignment="1">
      <alignment horizontal="right"/>
    </xf>
    <xf numFmtId="168" fontId="10" fillId="0" borderId="1" xfId="0" applyNumberFormat="1" applyFont="1" applyBorder="1"/>
    <xf numFmtId="168" fontId="10" fillId="0" borderId="1" xfId="3" applyNumberFormat="1" applyFont="1" applyBorder="1" applyAlignment="1">
      <alignment horizontal="right"/>
    </xf>
    <xf numFmtId="3" fontId="6" fillId="0" borderId="1" xfId="0" applyNumberFormat="1" applyFont="1" applyBorder="1"/>
    <xf numFmtId="168" fontId="10" fillId="0" borderId="7" xfId="3" applyNumberFormat="1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168" fontId="10" fillId="0" borderId="18" xfId="0" applyNumberFormat="1" applyFont="1" applyBorder="1"/>
    <xf numFmtId="168" fontId="10" fillId="0" borderId="18" xfId="3" applyNumberFormat="1" applyFont="1" applyBorder="1" applyAlignment="1">
      <alignment horizontal="right"/>
    </xf>
    <xf numFmtId="0" fontId="10" fillId="0" borderId="7" xfId="0" applyFont="1" applyBorder="1"/>
    <xf numFmtId="0" fontId="9" fillId="0" borderId="4" xfId="0" applyFont="1" applyBorder="1" applyAlignment="1">
      <alignment horizontal="right"/>
    </xf>
    <xf numFmtId="0" fontId="9" fillId="0" borderId="5" xfId="5" applyFont="1" applyBorder="1" applyAlignment="1">
      <alignment horizontal="right"/>
    </xf>
    <xf numFmtId="0" fontId="10" fillId="0" borderId="18" xfId="5" applyFont="1" applyBorder="1"/>
    <xf numFmtId="0" fontId="7" fillId="0" borderId="1" xfId="0" applyFont="1" applyBorder="1"/>
    <xf numFmtId="3" fontId="10" fillId="0" borderId="7" xfId="0" applyNumberFormat="1" applyFont="1" applyBorder="1" applyAlignment="1">
      <alignment horizontal="center" vertical="center" wrapText="1"/>
    </xf>
    <xf numFmtId="3" fontId="10" fillId="0" borderId="8" xfId="0" applyNumberFormat="1" applyFont="1" applyBorder="1" applyAlignment="1">
      <alignment horizontal="center" vertical="center" wrapText="1"/>
    </xf>
    <xf numFmtId="1" fontId="9" fillId="0" borderId="3" xfId="0" applyNumberFormat="1" applyFont="1" applyBorder="1"/>
    <xf numFmtId="0" fontId="0" fillId="0" borderId="18" xfId="0" applyBorder="1"/>
    <xf numFmtId="0" fontId="10" fillId="0" borderId="6" xfId="0" applyFont="1" applyBorder="1" applyAlignment="1">
      <alignment horizontal="right"/>
    </xf>
    <xf numFmtId="168" fontId="10" fillId="0" borderId="18" xfId="7" applyNumberFormat="1" applyFont="1" applyBorder="1"/>
    <xf numFmtId="168" fontId="10" fillId="0" borderId="1" xfId="7" applyNumberFormat="1" applyFont="1" applyBorder="1"/>
    <xf numFmtId="3" fontId="9" fillId="0" borderId="1" xfId="7" applyNumberFormat="1" applyFont="1" applyBorder="1"/>
    <xf numFmtId="3" fontId="10" fillId="0" borderId="1" xfId="7" applyNumberFormat="1" applyFont="1" applyBorder="1"/>
    <xf numFmtId="3" fontId="9" fillId="0" borderId="1" xfId="7" applyNumberFormat="1" applyFont="1" applyBorder="1" applyAlignment="1">
      <alignment horizontal="center"/>
    </xf>
    <xf numFmtId="3" fontId="10" fillId="0" borderId="1" xfId="7" applyNumberFormat="1" applyFont="1" applyBorder="1" applyAlignment="1">
      <alignment horizontal="center"/>
    </xf>
    <xf numFmtId="3" fontId="10" fillId="0" borderId="1" xfId="7" applyNumberFormat="1" applyFont="1" applyBorder="1" applyAlignment="1">
      <alignment wrapText="1"/>
    </xf>
    <xf numFmtId="168" fontId="46" fillId="0" borderId="1" xfId="0" applyNumberFormat="1" applyFont="1" applyBorder="1" applyAlignment="1">
      <alignment horizontal="right" wrapText="1"/>
    </xf>
    <xf numFmtId="168" fontId="44" fillId="0" borderId="1" xfId="0" applyNumberFormat="1" applyFont="1" applyBorder="1" applyAlignment="1">
      <alignment horizontal="right" wrapText="1"/>
    </xf>
    <xf numFmtId="168" fontId="9" fillId="0" borderId="1" xfId="0" applyNumberFormat="1" applyFont="1" applyBorder="1" applyAlignment="1">
      <alignment horizontal="right" wrapText="1"/>
    </xf>
    <xf numFmtId="0" fontId="9" fillId="0" borderId="1" xfId="7" applyFont="1" applyBorder="1" applyAlignment="1">
      <alignment horizontal="center"/>
    </xf>
    <xf numFmtId="0" fontId="9" fillId="0" borderId="1" xfId="7" applyFont="1" applyBorder="1"/>
    <xf numFmtId="0" fontId="9" fillId="0" borderId="1" xfId="7" applyFont="1" applyBorder="1" applyAlignment="1">
      <alignment wrapText="1"/>
    </xf>
    <xf numFmtId="0" fontId="10" fillId="0" borderId="1" xfId="7" applyFont="1" applyBorder="1" applyAlignment="1">
      <alignment horizontal="center"/>
    </xf>
    <xf numFmtId="0" fontId="10" fillId="0" borderId="1" xfId="7" applyFont="1" applyBorder="1"/>
    <xf numFmtId="168" fontId="9" fillId="0" borderId="1" xfId="7" applyNumberFormat="1" applyFont="1" applyBorder="1"/>
    <xf numFmtId="0" fontId="10" fillId="0" borderId="1" xfId="7" applyFont="1" applyBorder="1" applyAlignment="1">
      <alignment wrapText="1"/>
    </xf>
    <xf numFmtId="3" fontId="9" fillId="0" borderId="6" xfId="7" applyNumberFormat="1" applyFont="1" applyBorder="1"/>
    <xf numFmtId="3" fontId="9" fillId="0" borderId="7" xfId="7" applyNumberFormat="1" applyFont="1" applyBorder="1" applyAlignment="1">
      <alignment horizontal="center"/>
    </xf>
    <xf numFmtId="3" fontId="9" fillId="0" borderId="4" xfId="7" applyNumberFormat="1" applyFont="1" applyBorder="1"/>
    <xf numFmtId="3" fontId="9" fillId="0" borderId="3" xfId="7" applyNumberFormat="1" applyFont="1" applyBorder="1" applyAlignment="1">
      <alignment horizontal="center"/>
    </xf>
    <xf numFmtId="3" fontId="10" fillId="0" borderId="4" xfId="7" applyNumberFormat="1" applyFont="1" applyBorder="1" applyAlignment="1">
      <alignment horizontal="center"/>
    </xf>
    <xf numFmtId="168" fontId="10" fillId="0" borderId="3" xfId="7" applyNumberFormat="1" applyFont="1" applyBorder="1"/>
    <xf numFmtId="3" fontId="9" fillId="0" borderId="4" xfId="7" applyNumberFormat="1" applyFont="1" applyBorder="1" applyAlignment="1">
      <alignment horizontal="center"/>
    </xf>
    <xf numFmtId="168" fontId="9" fillId="0" borderId="3" xfId="0" applyNumberFormat="1" applyFont="1" applyBorder="1" applyAlignment="1">
      <alignment horizontal="right" wrapText="1"/>
    </xf>
    <xf numFmtId="168" fontId="44" fillId="0" borderId="3" xfId="0" applyNumberFormat="1" applyFont="1" applyBorder="1" applyAlignment="1">
      <alignment horizontal="right" wrapText="1"/>
    </xf>
    <xf numFmtId="168" fontId="46" fillId="0" borderId="3" xfId="0" applyNumberFormat="1" applyFont="1" applyBorder="1" applyAlignment="1">
      <alignment horizontal="right" wrapText="1"/>
    </xf>
    <xf numFmtId="168" fontId="9" fillId="0" borderId="3" xfId="7" applyNumberFormat="1" applyFont="1" applyBorder="1"/>
    <xf numFmtId="0" fontId="9" fillId="0" borderId="4" xfId="7" applyFont="1" applyBorder="1" applyAlignment="1">
      <alignment horizontal="center"/>
    </xf>
    <xf numFmtId="0" fontId="10" fillId="0" borderId="4" xfId="7" applyFont="1" applyBorder="1" applyAlignment="1">
      <alignment horizontal="center"/>
    </xf>
    <xf numFmtId="0" fontId="9" fillId="0" borderId="3" xfId="7" applyFont="1" applyBorder="1"/>
    <xf numFmtId="3" fontId="9" fillId="0" borderId="3" xfId="7" applyNumberFormat="1" applyFont="1" applyBorder="1"/>
    <xf numFmtId="3" fontId="9" fillId="0" borderId="5" xfId="7" applyNumberFormat="1" applyFont="1" applyBorder="1"/>
    <xf numFmtId="3" fontId="10" fillId="0" borderId="18" xfId="7" applyNumberFormat="1" applyFont="1" applyBorder="1"/>
    <xf numFmtId="3" fontId="10" fillId="0" borderId="18" xfId="7" applyNumberFormat="1" applyFont="1" applyBorder="1" applyAlignment="1">
      <alignment horizontal="center"/>
    </xf>
    <xf numFmtId="167" fontId="10" fillId="0" borderId="18" xfId="7" applyNumberFormat="1" applyFont="1" applyBorder="1"/>
    <xf numFmtId="167" fontId="10" fillId="0" borderId="17" xfId="7" applyNumberFormat="1" applyFont="1" applyBorder="1"/>
    <xf numFmtId="3" fontId="9" fillId="0" borderId="1" xfId="7" applyNumberFormat="1" applyFont="1" applyBorder="1" applyAlignment="1">
      <alignment wrapText="1"/>
    </xf>
    <xf numFmtId="0" fontId="6" fillId="0" borderId="1" xfId="7" applyFont="1" applyBorder="1"/>
    <xf numFmtId="168" fontId="6" fillId="0" borderId="1" xfId="7" applyNumberFormat="1" applyFont="1" applyBorder="1"/>
    <xf numFmtId="0" fontId="7" fillId="0" borderId="1" xfId="7" applyFont="1" applyBorder="1"/>
    <xf numFmtId="168" fontId="7" fillId="0" borderId="1" xfId="7" applyNumberFormat="1" applyFont="1" applyBorder="1"/>
    <xf numFmtId="0" fontId="6" fillId="0" borderId="4" xfId="7" applyFont="1" applyBorder="1"/>
    <xf numFmtId="168" fontId="6" fillId="0" borderId="3" xfId="7" applyNumberFormat="1" applyFont="1" applyBorder="1"/>
    <xf numFmtId="0" fontId="7" fillId="0" borderId="4" xfId="7" applyFont="1" applyBorder="1"/>
    <xf numFmtId="168" fontId="7" fillId="0" borderId="3" xfId="7" applyNumberFormat="1" applyFont="1" applyBorder="1"/>
    <xf numFmtId="0" fontId="7" fillId="0" borderId="5" xfId="7" applyFont="1" applyBorder="1"/>
    <xf numFmtId="0" fontId="7" fillId="0" borderId="18" xfId="7" applyFont="1" applyBorder="1"/>
    <xf numFmtId="168" fontId="7" fillId="0" borderId="18" xfId="7" applyNumberFormat="1" applyFont="1" applyBorder="1"/>
    <xf numFmtId="168" fontId="7" fillId="0" borderId="17" xfId="7" applyNumberFormat="1" applyFont="1" applyBorder="1"/>
    <xf numFmtId="0" fontId="7" fillId="0" borderId="6" xfId="7" applyFont="1" applyBorder="1"/>
    <xf numFmtId="0" fontId="7" fillId="0" borderId="7" xfId="7" applyFont="1" applyBorder="1" applyAlignment="1">
      <alignment horizontal="center"/>
    </xf>
    <xf numFmtId="3" fontId="7" fillId="0" borderId="8" xfId="7" applyNumberFormat="1" applyFont="1" applyBorder="1" applyAlignment="1">
      <alignment horizontal="center"/>
    </xf>
    <xf numFmtId="0" fontId="14" fillId="0" borderId="1" xfId="7" applyFont="1" applyBorder="1" applyAlignment="1">
      <alignment wrapText="1"/>
    </xf>
    <xf numFmtId="0" fontId="13" fillId="0" borderId="1" xfId="7" applyFont="1" applyBorder="1"/>
    <xf numFmtId="0" fontId="14" fillId="0" borderId="1" xfId="7" applyFont="1" applyBorder="1"/>
    <xf numFmtId="0" fontId="13" fillId="0" borderId="6" xfId="7" applyFont="1" applyBorder="1" applyAlignment="1">
      <alignment horizontal="center"/>
    </xf>
    <xf numFmtId="0" fontId="14" fillId="0" borderId="7" xfId="7" applyFont="1" applyBorder="1" applyAlignment="1">
      <alignment wrapText="1"/>
    </xf>
    <xf numFmtId="3" fontId="14" fillId="0" borderId="8" xfId="7" applyNumberFormat="1" applyFont="1" applyBorder="1" applyAlignment="1">
      <alignment horizontal="right"/>
    </xf>
    <xf numFmtId="0" fontId="13" fillId="0" borderId="4" xfId="7" applyFont="1" applyBorder="1" applyAlignment="1">
      <alignment horizontal="center"/>
    </xf>
    <xf numFmtId="167" fontId="13" fillId="0" borderId="3" xfId="0" applyNumberFormat="1" applyFont="1" applyBorder="1" applyAlignment="1">
      <alignment horizontal="right" vertical="top" wrapText="1"/>
    </xf>
    <xf numFmtId="167" fontId="14" fillId="0" borderId="3" xfId="0" applyNumberFormat="1" applyFont="1" applyBorder="1" applyAlignment="1">
      <alignment horizontal="right" vertical="top" wrapText="1"/>
    </xf>
    <xf numFmtId="0" fontId="14" fillId="0" borderId="4" xfId="7" applyFont="1" applyBorder="1" applyAlignment="1">
      <alignment horizontal="center"/>
    </xf>
    <xf numFmtId="167" fontId="13" fillId="0" borderId="3" xfId="7" applyNumberFormat="1" applyFont="1" applyBorder="1"/>
    <xf numFmtId="167" fontId="14" fillId="0" borderId="3" xfId="7" applyNumberFormat="1" applyFont="1" applyBorder="1"/>
    <xf numFmtId="0" fontId="14" fillId="0" borderId="5" xfId="7" applyFont="1" applyBorder="1" applyAlignment="1">
      <alignment horizontal="center"/>
    </xf>
    <xf numFmtId="0" fontId="14" fillId="0" borderId="18" xfId="7" applyFont="1" applyBorder="1"/>
    <xf numFmtId="167" fontId="14" fillId="0" borderId="17" xfId="7" applyNumberFormat="1" applyFont="1" applyBorder="1"/>
    <xf numFmtId="167" fontId="15" fillId="0" borderId="24" xfId="0" applyNumberFormat="1" applyFont="1" applyBorder="1" applyAlignment="1">
      <alignment wrapText="1"/>
    </xf>
    <xf numFmtId="168" fontId="15" fillId="0" borderId="0" xfId="0" applyNumberFormat="1" applyFont="1"/>
    <xf numFmtId="0" fontId="15" fillId="0" borderId="1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3" fontId="9" fillId="0" borderId="19" xfId="0" applyNumberFormat="1" applyFont="1" applyBorder="1" applyAlignment="1">
      <alignment horizontal="center" vertical="center" wrapText="1"/>
    </xf>
    <xf numFmtId="3" fontId="9" fillId="0" borderId="29" xfId="0" applyNumberFormat="1" applyFont="1" applyBorder="1" applyAlignment="1">
      <alignment horizontal="center" vertical="center" wrapText="1"/>
    </xf>
    <xf numFmtId="0" fontId="9" fillId="18" borderId="26" xfId="0" applyFont="1" applyFill="1" applyBorder="1" applyAlignment="1">
      <alignment horizontal="center" vertical="center" wrapText="1"/>
    </xf>
    <xf numFmtId="3" fontId="9" fillId="18" borderId="19" xfId="0" applyNumberFormat="1" applyFont="1" applyFill="1" applyBorder="1" applyAlignment="1">
      <alignment horizontal="center" vertical="center" wrapText="1"/>
    </xf>
    <xf numFmtId="168" fontId="9" fillId="18" borderId="27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wrapText="1"/>
    </xf>
    <xf numFmtId="0" fontId="9" fillId="0" borderId="21" xfId="0" applyFont="1" applyBorder="1" applyAlignment="1">
      <alignment wrapText="1"/>
    </xf>
    <xf numFmtId="3" fontId="9" fillId="0" borderId="21" xfId="0" applyNumberFormat="1" applyFont="1" applyBorder="1" applyAlignment="1">
      <alignment wrapText="1"/>
    </xf>
    <xf numFmtId="167" fontId="9" fillId="18" borderId="4" xfId="0" applyNumberFormat="1" applyFont="1" applyFill="1" applyBorder="1" applyAlignment="1">
      <alignment wrapText="1"/>
    </xf>
    <xf numFmtId="168" fontId="46" fillId="0" borderId="1" xfId="0" applyNumberFormat="1" applyFont="1" applyBorder="1" applyAlignment="1">
      <alignment horizontal="right" vertical="top" wrapText="1"/>
    </xf>
    <xf numFmtId="168" fontId="46" fillId="0" borderId="21" xfId="0" applyNumberFormat="1" applyFont="1" applyBorder="1" applyAlignment="1">
      <alignment horizontal="right" vertical="top" wrapText="1"/>
    </xf>
    <xf numFmtId="168" fontId="9" fillId="0" borderId="1" xfId="0" applyNumberFormat="1" applyFont="1" applyBorder="1" applyAlignment="1">
      <alignment wrapText="1"/>
    </xf>
    <xf numFmtId="168" fontId="9" fillId="0" borderId="21" xfId="0" applyNumberFormat="1" applyFont="1" applyBorder="1" applyAlignment="1">
      <alignment wrapText="1"/>
    </xf>
    <xf numFmtId="0" fontId="24" fillId="0" borderId="4" xfId="0" applyFont="1" applyBorder="1" applyAlignment="1">
      <alignment wrapText="1"/>
    </xf>
    <xf numFmtId="0" fontId="24" fillId="0" borderId="21" xfId="0" applyFont="1" applyBorder="1" applyAlignment="1">
      <alignment wrapText="1"/>
    </xf>
    <xf numFmtId="168" fontId="24" fillId="0" borderId="1" xfId="0" applyNumberFormat="1" applyFont="1" applyBorder="1" applyAlignment="1">
      <alignment wrapText="1"/>
    </xf>
    <xf numFmtId="168" fontId="24" fillId="0" borderId="21" xfId="0" applyNumberFormat="1" applyFont="1" applyBorder="1" applyAlignment="1">
      <alignment wrapText="1"/>
    </xf>
    <xf numFmtId="0" fontId="10" fillId="0" borderId="21" xfId="0" applyFont="1" applyBorder="1" applyAlignment="1">
      <alignment wrapText="1"/>
    </xf>
    <xf numFmtId="168" fontId="10" fillId="0" borderId="1" xfId="0" applyNumberFormat="1" applyFont="1" applyBorder="1" applyAlignment="1">
      <alignment wrapText="1"/>
    </xf>
    <xf numFmtId="168" fontId="10" fillId="0" borderId="21" xfId="0" applyNumberFormat="1" applyFont="1" applyBorder="1" applyAlignment="1">
      <alignment wrapText="1"/>
    </xf>
    <xf numFmtId="167" fontId="10" fillId="18" borderId="4" xfId="0" applyNumberFormat="1" applyFont="1" applyFill="1" applyBorder="1" applyAlignment="1">
      <alignment wrapText="1"/>
    </xf>
    <xf numFmtId="168" fontId="48" fillId="0" borderId="1" xfId="0" applyNumberFormat="1" applyFont="1" applyBorder="1" applyAlignment="1">
      <alignment wrapText="1"/>
    </xf>
    <xf numFmtId="168" fontId="48" fillId="0" borderId="21" xfId="0" applyNumberFormat="1" applyFont="1" applyBorder="1" applyAlignment="1">
      <alignment wrapText="1"/>
    </xf>
    <xf numFmtId="168" fontId="9" fillId="0" borderId="1" xfId="0" applyNumberFormat="1" applyFont="1" applyBorder="1" applyAlignment="1">
      <alignment horizontal="right" vertical="top" wrapText="1"/>
    </xf>
    <xf numFmtId="168" fontId="9" fillId="0" borderId="21" xfId="0" applyNumberFormat="1" applyFont="1" applyBorder="1" applyAlignment="1">
      <alignment horizontal="right" vertical="top" wrapText="1"/>
    </xf>
    <xf numFmtId="167" fontId="10" fillId="0" borderId="1" xfId="0" applyNumberFormat="1" applyFont="1" applyBorder="1" applyAlignment="1">
      <alignment wrapText="1"/>
    </xf>
    <xf numFmtId="167" fontId="9" fillId="0" borderId="1" xfId="0" applyNumberFormat="1" applyFont="1" applyBorder="1" applyAlignment="1">
      <alignment wrapText="1"/>
    </xf>
    <xf numFmtId="167" fontId="10" fillId="0" borderId="21" xfId="0" applyNumberFormat="1" applyFont="1" applyBorder="1" applyAlignment="1">
      <alignment wrapText="1"/>
    </xf>
    <xf numFmtId="0" fontId="9" fillId="0" borderId="5" xfId="0" applyFont="1" applyBorder="1" applyAlignment="1">
      <alignment wrapText="1"/>
    </xf>
    <xf numFmtId="0" fontId="10" fillId="0" borderId="22" xfId="0" applyFont="1" applyBorder="1" applyAlignment="1">
      <alignment wrapText="1"/>
    </xf>
    <xf numFmtId="167" fontId="10" fillId="0" borderId="18" xfId="0" applyNumberFormat="1" applyFont="1" applyBorder="1" applyAlignment="1">
      <alignment wrapText="1"/>
    </xf>
    <xf numFmtId="167" fontId="10" fillId="0" borderId="22" xfId="0" applyNumberFormat="1" applyFont="1" applyBorder="1" applyAlignment="1">
      <alignment wrapText="1"/>
    </xf>
    <xf numFmtId="167" fontId="9" fillId="18" borderId="37" xfId="0" applyNumberFormat="1" applyFont="1" applyFill="1" applyBorder="1" applyAlignment="1">
      <alignment wrapText="1"/>
    </xf>
    <xf numFmtId="167" fontId="10" fillId="18" borderId="37" xfId="0" applyNumberFormat="1" applyFont="1" applyFill="1" applyBorder="1" applyAlignment="1">
      <alignment wrapText="1"/>
    </xf>
    <xf numFmtId="167" fontId="10" fillId="18" borderId="5" xfId="0" applyNumberFormat="1" applyFont="1" applyFill="1" applyBorder="1" applyAlignment="1">
      <alignment wrapText="1"/>
    </xf>
    <xf numFmtId="167" fontId="10" fillId="18" borderId="38" xfId="0" applyNumberFormat="1" applyFont="1" applyFill="1" applyBorder="1" applyAlignment="1">
      <alignment wrapText="1"/>
    </xf>
    <xf numFmtId="168" fontId="16" fillId="18" borderId="24" xfId="0" applyNumberFormat="1" applyFont="1" applyFill="1" applyBorder="1"/>
    <xf numFmtId="168" fontId="15" fillId="0" borderId="1" xfId="0" applyNumberFormat="1" applyFont="1" applyBorder="1" applyAlignment="1">
      <alignment horizontal="center" vertical="center" wrapText="1"/>
    </xf>
    <xf numFmtId="168" fontId="16" fillId="18" borderId="25" xfId="0" applyNumberFormat="1" applyFont="1" applyFill="1" applyBorder="1"/>
    <xf numFmtId="168" fontId="15" fillId="0" borderId="3" xfId="0" applyNumberFormat="1" applyFont="1" applyBorder="1" applyAlignment="1">
      <alignment horizontal="center" vertical="center" wrapText="1"/>
    </xf>
    <xf numFmtId="168" fontId="16" fillId="18" borderId="34" xfId="0" applyNumberFormat="1" applyFont="1" applyFill="1" applyBorder="1"/>
    <xf numFmtId="168" fontId="16" fillId="18" borderId="39" xfId="0" applyNumberFormat="1" applyFont="1" applyFill="1" applyBorder="1"/>
    <xf numFmtId="3" fontId="9" fillId="0" borderId="0" xfId="0" applyNumberFormat="1" applyFont="1" applyAlignment="1">
      <alignment wrapText="1"/>
    </xf>
    <xf numFmtId="0" fontId="5" fillId="0" borderId="1" xfId="0" applyFont="1" applyBorder="1" applyAlignment="1">
      <alignment horizontal="right"/>
    </xf>
    <xf numFmtId="3" fontId="21" fillId="0" borderId="1" xfId="2" applyNumberFormat="1" applyFont="1" applyBorder="1"/>
    <xf numFmtId="0" fontId="10" fillId="18" borderId="30" xfId="0" applyFont="1" applyFill="1" applyBorder="1" applyAlignment="1">
      <alignment horizontal="center" wrapText="1"/>
    </xf>
    <xf numFmtId="0" fontId="10" fillId="18" borderId="31" xfId="0" applyFont="1" applyFill="1" applyBorder="1" applyAlignment="1">
      <alignment horizontal="center" wrapText="1"/>
    </xf>
    <xf numFmtId="0" fontId="10" fillId="18" borderId="32" xfId="0" applyFont="1" applyFill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wrapText="1"/>
    </xf>
    <xf numFmtId="0" fontId="10" fillId="0" borderId="21" xfId="0" applyFont="1" applyBorder="1" applyAlignment="1">
      <alignment horizontal="center" wrapText="1"/>
    </xf>
    <xf numFmtId="0" fontId="16" fillId="0" borderId="7" xfId="0" applyFont="1" applyBorder="1" applyAlignment="1">
      <alignment horizontal="center" wrapText="1"/>
    </xf>
    <xf numFmtId="0" fontId="16" fillId="0" borderId="8" xfId="0" applyFont="1" applyBorder="1" applyAlignment="1">
      <alignment horizontal="center" wrapText="1"/>
    </xf>
    <xf numFmtId="0" fontId="16" fillId="18" borderId="30" xfId="0" applyFont="1" applyFill="1" applyBorder="1" applyAlignment="1">
      <alignment horizontal="center" wrapText="1"/>
    </xf>
    <xf numFmtId="0" fontId="16" fillId="18" borderId="31" xfId="0" applyFont="1" applyFill="1" applyBorder="1" applyAlignment="1">
      <alignment horizontal="center" wrapText="1"/>
    </xf>
    <xf numFmtId="0" fontId="16" fillId="18" borderId="32" xfId="0" applyFont="1" applyFill="1" applyBorder="1" applyAlignment="1">
      <alignment horizontal="center" wrapText="1"/>
    </xf>
    <xf numFmtId="0" fontId="16" fillId="0" borderId="6" xfId="0" applyFont="1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15" fillId="0" borderId="7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3" fontId="9" fillId="0" borderId="6" xfId="0" applyNumberFormat="1" applyFont="1" applyBorder="1" applyAlignment="1">
      <alignment vertical="center"/>
    </xf>
    <xf numFmtId="3" fontId="9" fillId="0" borderId="4" xfId="0" applyNumberFormat="1" applyFont="1" applyBorder="1" applyAlignment="1">
      <alignment vertical="center"/>
    </xf>
    <xf numFmtId="3" fontId="9" fillId="0" borderId="7" xfId="0" applyNumberFormat="1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3" fontId="9" fillId="0" borderId="7" xfId="0" applyNumberFormat="1" applyFont="1" applyBorder="1" applyAlignment="1">
      <alignment horizontal="center"/>
    </xf>
    <xf numFmtId="0" fontId="9" fillId="0" borderId="8" xfId="0" applyFont="1" applyBorder="1"/>
    <xf numFmtId="3" fontId="10" fillId="0" borderId="1" xfId="0" applyNumberFormat="1" applyFont="1" applyBorder="1" applyAlignment="1">
      <alignment horizontal="center" vertical="center"/>
    </xf>
    <xf numFmtId="3" fontId="10" fillId="0" borderId="3" xfId="0" applyNumberFormat="1" applyFont="1" applyBorder="1" applyAlignment="1">
      <alignment horizontal="center" vertical="center"/>
    </xf>
    <xf numFmtId="3" fontId="10" fillId="0" borderId="21" xfId="0" applyNumberFormat="1" applyFont="1" applyBorder="1" applyAlignment="1">
      <alignment horizontal="center" vertical="center"/>
    </xf>
    <xf numFmtId="3" fontId="10" fillId="0" borderId="33" xfId="0" applyNumberFormat="1" applyFont="1" applyBorder="1" applyAlignment="1">
      <alignment horizontal="center" vertical="center"/>
    </xf>
    <xf numFmtId="3" fontId="10" fillId="0" borderId="3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3" fontId="10" fillId="0" borderId="20" xfId="7" applyNumberFormat="1" applyFont="1" applyBorder="1" applyAlignment="1">
      <alignment horizontal="center"/>
    </xf>
    <xf numFmtId="3" fontId="10" fillId="0" borderId="35" xfId="7" applyNumberFormat="1" applyFont="1" applyBorder="1" applyAlignment="1">
      <alignment horizontal="center"/>
    </xf>
    <xf numFmtId="3" fontId="10" fillId="0" borderId="36" xfId="7" applyNumberFormat="1" applyFont="1" applyBorder="1" applyAlignment="1">
      <alignment horizontal="center"/>
    </xf>
    <xf numFmtId="3" fontId="10" fillId="0" borderId="23" xfId="7" applyNumberFormat="1" applyFont="1" applyBorder="1" applyAlignment="1">
      <alignment horizontal="center"/>
    </xf>
    <xf numFmtId="1" fontId="10" fillId="0" borderId="3" xfId="0" applyNumberFormat="1" applyFont="1" applyBorder="1"/>
  </cellXfs>
  <cellStyles count="59">
    <cellStyle name="20% - 1. jelölőszín 2" xfId="11" xr:uid="{00000000-0005-0000-0000-000000000000}"/>
    <cellStyle name="20% - 2. jelölőszín 2" xfId="12" xr:uid="{00000000-0005-0000-0000-000001000000}"/>
    <cellStyle name="20% - 3. jelölőszín 2" xfId="13" xr:uid="{00000000-0005-0000-0000-000002000000}"/>
    <cellStyle name="20% - 4. jelölőszín 2" xfId="14" xr:uid="{00000000-0005-0000-0000-000003000000}"/>
    <cellStyle name="20% - 5. jelölőszín 2" xfId="15" xr:uid="{00000000-0005-0000-0000-000004000000}"/>
    <cellStyle name="20% - 6. jelölőszín 2" xfId="16" xr:uid="{00000000-0005-0000-0000-000005000000}"/>
    <cellStyle name="40% - 1. jelölőszín 2" xfId="17" xr:uid="{00000000-0005-0000-0000-000006000000}"/>
    <cellStyle name="40% - 2. jelölőszín 2" xfId="18" xr:uid="{00000000-0005-0000-0000-000007000000}"/>
    <cellStyle name="40% - 3. jelölőszín 2" xfId="19" xr:uid="{00000000-0005-0000-0000-000008000000}"/>
    <cellStyle name="40% - 4. jelölőszín 2" xfId="20" xr:uid="{00000000-0005-0000-0000-000009000000}"/>
    <cellStyle name="40% - 5. jelölőszín 2" xfId="21" xr:uid="{00000000-0005-0000-0000-00000A000000}"/>
    <cellStyle name="40% - 6. jelölőszín 2" xfId="22" xr:uid="{00000000-0005-0000-0000-00000B000000}"/>
    <cellStyle name="60% - 1. jelölőszín 2" xfId="23" xr:uid="{00000000-0005-0000-0000-00000C000000}"/>
    <cellStyle name="60% - 2. jelölőszín 2" xfId="24" xr:uid="{00000000-0005-0000-0000-00000D000000}"/>
    <cellStyle name="60% - 3. jelölőszín 2" xfId="25" xr:uid="{00000000-0005-0000-0000-00000E000000}"/>
    <cellStyle name="60% - 4. jelölőszín 2" xfId="26" xr:uid="{00000000-0005-0000-0000-00000F000000}"/>
    <cellStyle name="60% - 5. jelölőszín 2" xfId="27" xr:uid="{00000000-0005-0000-0000-000010000000}"/>
    <cellStyle name="60% - 6. jelölőszín 2" xfId="28" xr:uid="{00000000-0005-0000-0000-000011000000}"/>
    <cellStyle name="Bevitel 2" xfId="29" xr:uid="{00000000-0005-0000-0000-000012000000}"/>
    <cellStyle name="Cím 2" xfId="30" xr:uid="{00000000-0005-0000-0000-000013000000}"/>
    <cellStyle name="Címsor 1 2" xfId="31" xr:uid="{00000000-0005-0000-0000-000014000000}"/>
    <cellStyle name="Címsor 2 2" xfId="32" xr:uid="{00000000-0005-0000-0000-000015000000}"/>
    <cellStyle name="Címsor 3 2" xfId="33" xr:uid="{00000000-0005-0000-0000-000016000000}"/>
    <cellStyle name="Címsor 4 2" xfId="34" xr:uid="{00000000-0005-0000-0000-000017000000}"/>
    <cellStyle name="Ellenőrzőcella 2" xfId="35" xr:uid="{00000000-0005-0000-0000-000018000000}"/>
    <cellStyle name="Ezres [0] 2" xfId="37" xr:uid="{00000000-0005-0000-0000-000019000000}"/>
    <cellStyle name="Ezres 2" xfId="36" xr:uid="{00000000-0005-0000-0000-00001A000000}"/>
    <cellStyle name="Figyelmeztetés 2" xfId="38" xr:uid="{00000000-0005-0000-0000-00001B000000}"/>
    <cellStyle name="Hivatkozott cella 2" xfId="39" xr:uid="{00000000-0005-0000-0000-00001C000000}"/>
    <cellStyle name="Jegyzet 2" xfId="40" xr:uid="{00000000-0005-0000-0000-00001D000000}"/>
    <cellStyle name="Jelölőszín 1 2" xfId="41" xr:uid="{00000000-0005-0000-0000-00001E000000}"/>
    <cellStyle name="Jelölőszín 2 2" xfId="42" xr:uid="{00000000-0005-0000-0000-00001F000000}"/>
    <cellStyle name="Jelölőszín 3 2" xfId="43" xr:uid="{00000000-0005-0000-0000-000020000000}"/>
    <cellStyle name="Jelölőszín 4 2" xfId="44" xr:uid="{00000000-0005-0000-0000-000021000000}"/>
    <cellStyle name="Jelölőszín 5 2" xfId="45" xr:uid="{00000000-0005-0000-0000-000022000000}"/>
    <cellStyle name="Jelölőszín 6 2" xfId="46" xr:uid="{00000000-0005-0000-0000-000023000000}"/>
    <cellStyle name="Jó 2" xfId="47" xr:uid="{00000000-0005-0000-0000-000024000000}"/>
    <cellStyle name="Kimenet 2" xfId="48" xr:uid="{00000000-0005-0000-0000-000025000000}"/>
    <cellStyle name="Magyarázó szöveg 2" xfId="49" xr:uid="{00000000-0005-0000-0000-000026000000}"/>
    <cellStyle name="Normál" xfId="0" builtinId="0"/>
    <cellStyle name="Normál 2" xfId="1" xr:uid="{00000000-0005-0000-0000-000028000000}"/>
    <cellStyle name="Normál 2 2" xfId="7" xr:uid="{00000000-0005-0000-0000-000029000000}"/>
    <cellStyle name="Normál 3" xfId="2" xr:uid="{00000000-0005-0000-0000-00002A000000}"/>
    <cellStyle name="Normál 3 2" xfId="9" xr:uid="{00000000-0005-0000-0000-00002B000000}"/>
    <cellStyle name="Normál 3 3" xfId="58" xr:uid="{00000000-0005-0000-0000-00002C000000}"/>
    <cellStyle name="Normál 4" xfId="6" xr:uid="{00000000-0005-0000-0000-00002D000000}"/>
    <cellStyle name="Normál 4 2" xfId="10" xr:uid="{00000000-0005-0000-0000-00002E000000}"/>
    <cellStyle name="Normál 5" xfId="8" xr:uid="{00000000-0005-0000-0000-00002F000000}"/>
    <cellStyle name="Normál 5 2" xfId="57" xr:uid="{00000000-0005-0000-0000-000030000000}"/>
    <cellStyle name="Normál_Munka4" xfId="3" xr:uid="{00000000-0005-0000-0000-000031000000}"/>
    <cellStyle name="Normál_Munka5" xfId="4" xr:uid="{00000000-0005-0000-0000-000032000000}"/>
    <cellStyle name="Normál_Munka7" xfId="5" xr:uid="{00000000-0005-0000-0000-000033000000}"/>
    <cellStyle name="Összesen 2" xfId="50" xr:uid="{00000000-0005-0000-0000-000034000000}"/>
    <cellStyle name="Pénznem [0] 2" xfId="52" xr:uid="{00000000-0005-0000-0000-000035000000}"/>
    <cellStyle name="Pénznem 2" xfId="51" xr:uid="{00000000-0005-0000-0000-000036000000}"/>
    <cellStyle name="Rossz 2" xfId="53" xr:uid="{00000000-0005-0000-0000-000037000000}"/>
    <cellStyle name="Semleges 2" xfId="54" xr:uid="{00000000-0005-0000-0000-000038000000}"/>
    <cellStyle name="Számítás 2" xfId="55" xr:uid="{00000000-0005-0000-0000-000039000000}"/>
    <cellStyle name="Százalék 2" xfId="56" xr:uid="{00000000-0005-0000-0000-00003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51"/>
  <sheetViews>
    <sheetView view="pageLayout" topLeftCell="A4" zoomScaleNormal="100" zoomScaleSheetLayoutView="100" workbookViewId="0">
      <selection activeCell="N4" sqref="N4"/>
    </sheetView>
  </sheetViews>
  <sheetFormatPr defaultColWidth="9.140625" defaultRowHeight="11.25" x14ac:dyDescent="0.2"/>
  <cols>
    <col min="1" max="1" width="2.7109375" style="32" customWidth="1"/>
    <col min="2" max="2" width="30.28515625" style="35" customWidth="1"/>
    <col min="3" max="3" width="7.85546875" style="35" bestFit="1" customWidth="1"/>
    <col min="4" max="4" width="7.85546875" style="35" customWidth="1"/>
    <col min="5" max="5" width="8.85546875" style="32" customWidth="1"/>
    <col min="6" max="6" width="8.7109375" style="32" customWidth="1"/>
    <col min="7" max="7" width="12.5703125" style="32" bestFit="1" customWidth="1"/>
    <col min="8" max="8" width="3" style="32" customWidth="1"/>
    <col min="9" max="9" width="28.7109375" style="35" customWidth="1"/>
    <col min="10" max="10" width="7.5703125" style="35" customWidth="1"/>
    <col min="11" max="11" width="9.28515625" style="35" customWidth="1"/>
    <col min="12" max="12" width="9.85546875" style="32" customWidth="1"/>
    <col min="13" max="13" width="8.7109375" style="32" customWidth="1"/>
    <col min="14" max="14" width="12.5703125" style="32" bestFit="1" customWidth="1"/>
    <col min="15" max="15" width="16.42578125" style="32" customWidth="1"/>
    <col min="16" max="16384" width="9.140625" style="32"/>
  </cols>
  <sheetData>
    <row r="1" spans="1:15" ht="33.75" x14ac:dyDescent="0.2">
      <c r="A1" s="84" t="s">
        <v>87</v>
      </c>
      <c r="B1" s="85" t="s">
        <v>40</v>
      </c>
      <c r="C1" s="86" t="s">
        <v>166</v>
      </c>
      <c r="D1" s="87" t="s">
        <v>18</v>
      </c>
      <c r="E1" s="87" t="s">
        <v>19</v>
      </c>
      <c r="F1" s="87" t="s">
        <v>156</v>
      </c>
      <c r="G1" s="95" t="s">
        <v>42</v>
      </c>
      <c r="H1" s="84" t="s">
        <v>61</v>
      </c>
      <c r="I1" s="85" t="s">
        <v>62</v>
      </c>
      <c r="J1" s="86" t="s">
        <v>166</v>
      </c>
      <c r="K1" s="87" t="s">
        <v>18</v>
      </c>
      <c r="L1" s="87" t="s">
        <v>19</v>
      </c>
      <c r="M1" s="87" t="s">
        <v>14</v>
      </c>
      <c r="N1" s="88" t="s">
        <v>42</v>
      </c>
    </row>
    <row r="2" spans="1:15" x14ac:dyDescent="0.2">
      <c r="A2" s="89">
        <v>1</v>
      </c>
      <c r="B2" s="58" t="s">
        <v>39</v>
      </c>
      <c r="C2" s="66">
        <f>'2 melléklet'!G4</f>
        <v>0</v>
      </c>
      <c r="D2" s="66">
        <f>'2 melléklet'!H4</f>
        <v>0</v>
      </c>
      <c r="E2" s="66">
        <f>'2 melléklet'!I4</f>
        <v>0</v>
      </c>
      <c r="F2" s="66">
        <f>'2 melléklet'!J4</f>
        <v>0</v>
      </c>
      <c r="G2" s="75">
        <f>IFERROR(F2/E2%,0)</f>
        <v>0</v>
      </c>
      <c r="H2" s="98">
        <v>1</v>
      </c>
      <c r="I2" s="59" t="s">
        <v>81</v>
      </c>
      <c r="J2" s="61">
        <f>'3 melléklet'!G4</f>
        <v>150489923</v>
      </c>
      <c r="K2" s="66">
        <f>'3 melléklet'!H4</f>
        <v>144620723</v>
      </c>
      <c r="L2" s="66">
        <f>'3 melléklet'!I4</f>
        <v>159363939</v>
      </c>
      <c r="M2" s="66">
        <f>'3 melléklet'!J4</f>
        <v>159088374</v>
      </c>
      <c r="N2" s="67">
        <f>M2/L2%</f>
        <v>99.827084469843584</v>
      </c>
      <c r="O2" s="11"/>
    </row>
    <row r="3" spans="1:15" ht="22.5" x14ac:dyDescent="0.2">
      <c r="A3" s="89">
        <v>2</v>
      </c>
      <c r="B3" s="58" t="s">
        <v>80</v>
      </c>
      <c r="C3" s="66">
        <f>'2 melléklet'!G5</f>
        <v>2068911</v>
      </c>
      <c r="D3" s="66">
        <f>'2 melléklet'!H5</f>
        <v>525000</v>
      </c>
      <c r="E3" s="66">
        <f>'2 melléklet'!I5</f>
        <v>1397180</v>
      </c>
      <c r="F3" s="66">
        <f>'2 melléklet'!J5</f>
        <v>1319143</v>
      </c>
      <c r="G3" s="74">
        <f t="shared" ref="G3:G8" si="0">F3/E3%</f>
        <v>94.414678137391036</v>
      </c>
      <c r="H3" s="98">
        <v>2</v>
      </c>
      <c r="I3" s="59" t="s">
        <v>63</v>
      </c>
      <c r="J3" s="61">
        <f>'3 melléklet'!G5</f>
        <v>20455400</v>
      </c>
      <c r="K3" s="66">
        <f>'3 melléklet'!H5</f>
        <v>19580382</v>
      </c>
      <c r="L3" s="66">
        <f>'3 melléklet'!I5</f>
        <v>21083050</v>
      </c>
      <c r="M3" s="66">
        <f>'3 melléklet'!J5</f>
        <v>20980810</v>
      </c>
      <c r="N3" s="67">
        <f>M3/L3%</f>
        <v>99.515060676704749</v>
      </c>
      <c r="O3" s="11"/>
    </row>
    <row r="4" spans="1:15" ht="22.5" x14ac:dyDescent="0.2">
      <c r="A4" s="89">
        <v>3</v>
      </c>
      <c r="B4" s="58" t="s">
        <v>41</v>
      </c>
      <c r="C4" s="66">
        <f>'2 melléklet'!G6</f>
        <v>0</v>
      </c>
      <c r="D4" s="66">
        <f>'2 melléklet'!H6</f>
        <v>0</v>
      </c>
      <c r="E4" s="66">
        <f>'2 melléklet'!I6</f>
        <v>0</v>
      </c>
      <c r="F4" s="66">
        <f>'2 melléklet'!J6</f>
        <v>0</v>
      </c>
      <c r="G4" s="74">
        <f t="shared" ref="G4:G6" si="1">IFERROR(F4/E4%,0)</f>
        <v>0</v>
      </c>
      <c r="H4" s="98">
        <v>3</v>
      </c>
      <c r="I4" s="59" t="s">
        <v>82</v>
      </c>
      <c r="J4" s="61">
        <f>'3 melléklet'!G6</f>
        <v>19493980</v>
      </c>
      <c r="K4" s="66">
        <f>'3 melléklet'!H6</f>
        <v>24210001</v>
      </c>
      <c r="L4" s="66">
        <f>'3 melléklet'!I6</f>
        <v>19589886</v>
      </c>
      <c r="M4" s="66">
        <f>'3 melléklet'!J6</f>
        <v>19269410</v>
      </c>
      <c r="N4" s="67">
        <f t="shared" ref="N4" si="2">M4/L4%</f>
        <v>98.364074196245966</v>
      </c>
      <c r="O4" s="11"/>
    </row>
    <row r="5" spans="1:15" ht="22.5" x14ac:dyDescent="0.2">
      <c r="A5" s="89">
        <v>4</v>
      </c>
      <c r="B5" s="58" t="s">
        <v>44</v>
      </c>
      <c r="C5" s="66">
        <f>'2 melléklet'!G7</f>
        <v>5451095</v>
      </c>
      <c r="D5" s="66">
        <f>'2 melléklet'!H7</f>
        <v>0</v>
      </c>
      <c r="E5" s="66">
        <f>'2 melléklet'!I7</f>
        <v>0</v>
      </c>
      <c r="F5" s="66">
        <f>'2 melléklet'!J7</f>
        <v>0</v>
      </c>
      <c r="G5" s="74">
        <f t="shared" si="1"/>
        <v>0</v>
      </c>
      <c r="H5" s="98">
        <v>4</v>
      </c>
      <c r="I5" s="59" t="s">
        <v>16</v>
      </c>
      <c r="J5" s="61">
        <f>'3 melléklet'!G7</f>
        <v>0</v>
      </c>
      <c r="K5" s="66">
        <f>'3 melléklet'!H7</f>
        <v>0</v>
      </c>
      <c r="L5" s="66">
        <f>'3 melléklet'!I7</f>
        <v>0</v>
      </c>
      <c r="M5" s="66">
        <f>'3 melléklet'!J7</f>
        <v>0</v>
      </c>
      <c r="N5" s="67">
        <f>IFERROR(M5/L5%,0)</f>
        <v>0</v>
      </c>
      <c r="O5" s="11"/>
    </row>
    <row r="6" spans="1:15" x14ac:dyDescent="0.2">
      <c r="A6" s="89"/>
      <c r="B6" s="62"/>
      <c r="C6" s="80"/>
      <c r="D6" s="80"/>
      <c r="E6" s="80"/>
      <c r="F6" s="80"/>
      <c r="G6" s="74"/>
      <c r="H6" s="98">
        <v>5</v>
      </c>
      <c r="I6" s="59" t="s">
        <v>64</v>
      </c>
      <c r="J6" s="61">
        <f>'3 melléklet'!G8</f>
        <v>0</v>
      </c>
      <c r="K6" s="66">
        <f>'3 melléklet'!H8</f>
        <v>0</v>
      </c>
      <c r="L6" s="66">
        <f>'3 melléklet'!I8</f>
        <v>0</v>
      </c>
      <c r="M6" s="66">
        <f>'3 melléklet'!J8</f>
        <v>0</v>
      </c>
      <c r="N6" s="67">
        <f t="shared" ref="N6:N27" si="3">IFERROR(M6/L6%,0)</f>
        <v>0</v>
      </c>
      <c r="O6" s="11"/>
    </row>
    <row r="7" spans="1:15" x14ac:dyDescent="0.2">
      <c r="A7" s="89"/>
      <c r="B7" s="58"/>
      <c r="C7" s="66"/>
      <c r="D7" s="66"/>
      <c r="E7" s="66"/>
      <c r="F7" s="66"/>
      <c r="G7" s="74"/>
      <c r="H7" s="98">
        <v>6</v>
      </c>
      <c r="I7" s="58" t="s">
        <v>65</v>
      </c>
      <c r="J7" s="61">
        <f>'3 melléklet'!G9</f>
        <v>0</v>
      </c>
      <c r="K7" s="66">
        <f>'3 melléklet'!H9</f>
        <v>0</v>
      </c>
      <c r="L7" s="66">
        <f>'3 melléklet'!I9</f>
        <v>0</v>
      </c>
      <c r="M7" s="66">
        <f>'3 melléklet'!J9</f>
        <v>0</v>
      </c>
      <c r="N7" s="67">
        <f t="shared" si="3"/>
        <v>0</v>
      </c>
      <c r="O7" s="11"/>
    </row>
    <row r="8" spans="1:15" s="33" customFormat="1" x14ac:dyDescent="0.2">
      <c r="A8" s="90"/>
      <c r="B8" s="63" t="s">
        <v>45</v>
      </c>
      <c r="C8" s="65">
        <f>C2+C3+C4+C5</f>
        <v>7520006</v>
      </c>
      <c r="D8" s="65">
        <f>D2+D3+D4+D5</f>
        <v>525000</v>
      </c>
      <c r="E8" s="65">
        <f t="shared" ref="E8" si="4">E2+E3+E4+E5</f>
        <v>1397180</v>
      </c>
      <c r="F8" s="65">
        <f>F2+F3+F4+F5</f>
        <v>1319143</v>
      </c>
      <c r="G8" s="74">
        <f t="shared" si="0"/>
        <v>94.414678137391036</v>
      </c>
      <c r="H8" s="99"/>
      <c r="I8" s="81" t="s">
        <v>66</v>
      </c>
      <c r="J8" s="64">
        <f>SUM(J2:J7)</f>
        <v>190439303</v>
      </c>
      <c r="K8" s="65">
        <f>SUM(K2:K6)</f>
        <v>188411106</v>
      </c>
      <c r="L8" s="65">
        <f>SUM(L2:L7)</f>
        <v>200036875</v>
      </c>
      <c r="M8" s="65">
        <f>SUM(M2:M7)</f>
        <v>199338594</v>
      </c>
      <c r="N8" s="67">
        <f t="shared" si="3"/>
        <v>99.650923860913139</v>
      </c>
      <c r="O8" s="11"/>
    </row>
    <row r="9" spans="1:15" ht="21.75" customHeight="1" x14ac:dyDescent="0.2">
      <c r="A9" s="89" t="s">
        <v>2</v>
      </c>
      <c r="B9" s="58" t="s">
        <v>46</v>
      </c>
      <c r="C9" s="66"/>
      <c r="D9" s="66"/>
      <c r="E9" s="66"/>
      <c r="F9" s="66"/>
      <c r="G9" s="74"/>
      <c r="H9" s="98" t="s">
        <v>67</v>
      </c>
      <c r="I9" s="59" t="s">
        <v>68</v>
      </c>
      <c r="J9" s="61"/>
      <c r="K9" s="66"/>
      <c r="L9" s="66"/>
      <c r="M9" s="66"/>
      <c r="N9" s="67">
        <f t="shared" si="3"/>
        <v>0</v>
      </c>
      <c r="O9" s="11"/>
    </row>
    <row r="10" spans="1:15" x14ac:dyDescent="0.2">
      <c r="A10" s="89">
        <v>5</v>
      </c>
      <c r="B10" s="58" t="s">
        <v>24</v>
      </c>
      <c r="C10" s="66">
        <f>'2 melléklet'!G11</f>
        <v>0</v>
      </c>
      <c r="D10" s="66">
        <f>'2 melléklet'!H11</f>
        <v>0</v>
      </c>
      <c r="E10" s="66">
        <f>'2 melléklet'!I11</f>
        <v>0</v>
      </c>
      <c r="F10" s="66">
        <f>'2 melléklet'!J11</f>
        <v>0</v>
      </c>
      <c r="G10" s="74">
        <v>0</v>
      </c>
      <c r="H10" s="98">
        <v>7</v>
      </c>
      <c r="I10" s="59" t="s">
        <v>69</v>
      </c>
      <c r="J10" s="61">
        <f>'3 melléklet'!G12</f>
        <v>537533</v>
      </c>
      <c r="K10" s="66">
        <f>'3 melléklet'!H12</f>
        <v>0</v>
      </c>
      <c r="L10" s="66">
        <f>'3 melléklet'!I12</f>
        <v>0</v>
      </c>
      <c r="M10" s="66">
        <f>'3 melléklet'!J12</f>
        <v>0</v>
      </c>
      <c r="N10" s="67">
        <f t="shared" si="3"/>
        <v>0</v>
      </c>
      <c r="O10" s="11"/>
    </row>
    <row r="11" spans="1:15" ht="22.5" x14ac:dyDescent="0.2">
      <c r="A11" s="89">
        <v>6</v>
      </c>
      <c r="B11" s="58" t="s">
        <v>47</v>
      </c>
      <c r="C11" s="66">
        <f>'2 melléklet'!G12</f>
        <v>0</v>
      </c>
      <c r="D11" s="66">
        <f>'2 melléklet'!H12</f>
        <v>0</v>
      </c>
      <c r="E11" s="66">
        <f>'2 melléklet'!I12</f>
        <v>0</v>
      </c>
      <c r="F11" s="66">
        <f>'2 melléklet'!J12</f>
        <v>0</v>
      </c>
      <c r="G11" s="74">
        <v>0</v>
      </c>
      <c r="H11" s="98">
        <v>8</v>
      </c>
      <c r="I11" s="59" t="s">
        <v>70</v>
      </c>
      <c r="J11" s="61">
        <f>'3 melléklet'!G13</f>
        <v>0</v>
      </c>
      <c r="K11" s="66">
        <f>'3 melléklet'!H13</f>
        <v>0</v>
      </c>
      <c r="L11" s="66">
        <f>'3 melléklet'!I13</f>
        <v>0</v>
      </c>
      <c r="M11" s="66">
        <f>'3 melléklet'!J13</f>
        <v>0</v>
      </c>
      <c r="N11" s="67">
        <f t="shared" si="3"/>
        <v>0</v>
      </c>
      <c r="O11" s="11"/>
    </row>
    <row r="12" spans="1:15" ht="22.5" x14ac:dyDescent="0.2">
      <c r="A12" s="89">
        <v>7</v>
      </c>
      <c r="B12" s="58" t="s">
        <v>48</v>
      </c>
      <c r="C12" s="66">
        <f>'2 melléklet'!G13</f>
        <v>0</v>
      </c>
      <c r="D12" s="66">
        <f>'2 melléklet'!H13</f>
        <v>0</v>
      </c>
      <c r="E12" s="66">
        <f>'2 melléklet'!I13</f>
        <v>0</v>
      </c>
      <c r="F12" s="66">
        <f>'2 melléklet'!J13</f>
        <v>0</v>
      </c>
      <c r="G12" s="74">
        <f>IFERROR(F12/E12%,0)</f>
        <v>0</v>
      </c>
      <c r="H12" s="98">
        <v>9</v>
      </c>
      <c r="I12" s="59" t="s">
        <v>78</v>
      </c>
      <c r="J12" s="61">
        <f>'3 melléklet'!G14</f>
        <v>0</v>
      </c>
      <c r="K12" s="66">
        <f>'3 melléklet'!H14</f>
        <v>0</v>
      </c>
      <c r="L12" s="66">
        <f>'3 melléklet'!I14</f>
        <v>0</v>
      </c>
      <c r="M12" s="66">
        <f>'3 melléklet'!J14</f>
        <v>0</v>
      </c>
      <c r="N12" s="67">
        <f t="shared" si="3"/>
        <v>0</v>
      </c>
      <c r="O12" s="11"/>
    </row>
    <row r="13" spans="1:15" ht="22.5" x14ac:dyDescent="0.2">
      <c r="A13" s="89"/>
      <c r="B13" s="62" t="s">
        <v>140</v>
      </c>
      <c r="C13" s="66">
        <f>'2 melléklet'!G14</f>
        <v>0</v>
      </c>
      <c r="D13" s="66">
        <f>'2 melléklet'!H14</f>
        <v>0</v>
      </c>
      <c r="E13" s="66">
        <f>'2 melléklet'!I14</f>
        <v>0</v>
      </c>
      <c r="F13" s="66">
        <f>'2 melléklet'!J14</f>
        <v>0</v>
      </c>
      <c r="G13" s="74">
        <v>0</v>
      </c>
      <c r="H13" s="98">
        <v>10</v>
      </c>
      <c r="I13" s="59" t="s">
        <v>72</v>
      </c>
      <c r="J13" s="61">
        <f>'3 melléklet'!G15</f>
        <v>0</v>
      </c>
      <c r="K13" s="66">
        <f>'3 melléklet'!H15</f>
        <v>0</v>
      </c>
      <c r="L13" s="66">
        <f>'3 melléklet'!I15</f>
        <v>0</v>
      </c>
      <c r="M13" s="66">
        <f>'3 melléklet'!J15</f>
        <v>0</v>
      </c>
      <c r="N13" s="67">
        <f t="shared" si="3"/>
        <v>0</v>
      </c>
      <c r="O13" s="11"/>
    </row>
    <row r="14" spans="1:15" s="33" customFormat="1" x14ac:dyDescent="0.2">
      <c r="A14" s="90"/>
      <c r="B14" s="63" t="s">
        <v>49</v>
      </c>
      <c r="C14" s="64">
        <f>SUM(C10:C13)</f>
        <v>0</v>
      </c>
      <c r="D14" s="65">
        <f t="shared" ref="D14:F14" si="5">D10+D11+D12</f>
        <v>0</v>
      </c>
      <c r="E14" s="65">
        <f>E10+E11+E12</f>
        <v>0</v>
      </c>
      <c r="F14" s="65">
        <f t="shared" si="5"/>
        <v>0</v>
      </c>
      <c r="G14" s="74">
        <f>IFERROR(F14/E14%,0)</f>
        <v>0</v>
      </c>
      <c r="H14" s="99"/>
      <c r="I14" s="81" t="s">
        <v>73</v>
      </c>
      <c r="J14" s="64">
        <f>SUM(J10:J13)</f>
        <v>537533</v>
      </c>
      <c r="K14" s="65">
        <f>SUM(K10:K12)</f>
        <v>0</v>
      </c>
      <c r="L14" s="65">
        <f>SUM(L10:L13)</f>
        <v>0</v>
      </c>
      <c r="M14" s="65">
        <f>SUM(M10:M13)</f>
        <v>0</v>
      </c>
      <c r="N14" s="67">
        <f t="shared" si="3"/>
        <v>0</v>
      </c>
      <c r="O14" s="34"/>
    </row>
    <row r="15" spans="1:15" ht="22.5" x14ac:dyDescent="0.2">
      <c r="A15" s="89" t="s">
        <v>50</v>
      </c>
      <c r="B15" s="58" t="s">
        <v>51</v>
      </c>
      <c r="C15" s="59"/>
      <c r="D15" s="66"/>
      <c r="E15" s="66"/>
      <c r="F15" s="66"/>
      <c r="G15" s="74"/>
      <c r="H15" s="98" t="s">
        <v>74</v>
      </c>
      <c r="I15" s="59" t="s">
        <v>51</v>
      </c>
      <c r="J15" s="61"/>
      <c r="K15" s="66"/>
      <c r="L15" s="66"/>
      <c r="M15" s="66"/>
      <c r="N15" s="67">
        <f t="shared" si="3"/>
        <v>0</v>
      </c>
      <c r="O15" s="11"/>
    </row>
    <row r="16" spans="1:15" ht="22.5" x14ac:dyDescent="0.2">
      <c r="A16" s="89"/>
      <c r="B16" s="58" t="s">
        <v>52</v>
      </c>
      <c r="C16" s="59"/>
      <c r="D16" s="66"/>
      <c r="E16" s="66"/>
      <c r="F16" s="66"/>
      <c r="G16" s="74"/>
      <c r="H16" s="98">
        <v>9</v>
      </c>
      <c r="I16" s="72" t="s">
        <v>75</v>
      </c>
      <c r="J16" s="61">
        <f>'3 melléklet'!G18</f>
        <v>0</v>
      </c>
      <c r="K16" s="66"/>
      <c r="L16" s="66"/>
      <c r="M16" s="66"/>
      <c r="N16" s="67">
        <f t="shared" si="3"/>
        <v>0</v>
      </c>
      <c r="O16" s="11"/>
    </row>
    <row r="17" spans="1:17" x14ac:dyDescent="0.2">
      <c r="A17" s="89">
        <v>8</v>
      </c>
      <c r="B17" s="58" t="s">
        <v>53</v>
      </c>
      <c r="C17" s="61">
        <f>'2 melléklet'!G18</f>
        <v>1411203</v>
      </c>
      <c r="D17" s="61">
        <f>'2 melléklet'!H18</f>
        <v>382197</v>
      </c>
      <c r="E17" s="61">
        <f>'2 melléklet'!I18</f>
        <v>457197</v>
      </c>
      <c r="F17" s="61">
        <f>'2 melléklet'!J18</f>
        <v>457197</v>
      </c>
      <c r="G17" s="74">
        <f>F17/E17%</f>
        <v>100</v>
      </c>
      <c r="H17" s="98">
        <v>10</v>
      </c>
      <c r="I17" s="72" t="s">
        <v>174</v>
      </c>
      <c r="J17" s="61">
        <f>'3 melléklet'!G19</f>
        <v>0</v>
      </c>
      <c r="K17" s="66">
        <f>'3 melléklet'!H19</f>
        <v>0</v>
      </c>
      <c r="L17" s="66">
        <f>'3 melléklet'!I19</f>
        <v>0</v>
      </c>
      <c r="M17" s="223">
        <f>'3 melléklet'!J19</f>
        <v>0</v>
      </c>
      <c r="N17" s="67">
        <f t="shared" si="3"/>
        <v>0</v>
      </c>
      <c r="O17" s="11"/>
    </row>
    <row r="18" spans="1:17" ht="22.5" x14ac:dyDescent="0.2">
      <c r="A18" s="89">
        <v>9</v>
      </c>
      <c r="B18" s="58" t="s">
        <v>54</v>
      </c>
      <c r="C18" s="61">
        <f>'2 melléklet'!G19</f>
        <v>0</v>
      </c>
      <c r="D18" s="61">
        <f>'2 melléklet'!H19</f>
        <v>0</v>
      </c>
      <c r="E18" s="61">
        <f>'2 melléklet'!I19</f>
        <v>0</v>
      </c>
      <c r="F18" s="61">
        <f>'2 melléklet'!J19</f>
        <v>0</v>
      </c>
      <c r="G18" s="74"/>
      <c r="H18" s="98"/>
      <c r="I18" s="72" t="s">
        <v>175</v>
      </c>
      <c r="J18" s="61">
        <f>'3 melléklet'!G20</f>
        <v>0</v>
      </c>
      <c r="K18" s="66">
        <v>0</v>
      </c>
      <c r="L18" s="66">
        <v>0</v>
      </c>
      <c r="M18" s="66">
        <f>'3 melléklet'!J20</f>
        <v>0</v>
      </c>
      <c r="N18" s="67">
        <f t="shared" si="3"/>
        <v>0</v>
      </c>
      <c r="O18" s="34"/>
    </row>
    <row r="19" spans="1:17" ht="12" customHeight="1" x14ac:dyDescent="0.2">
      <c r="A19" s="89">
        <v>10</v>
      </c>
      <c r="B19" s="58" t="s">
        <v>55</v>
      </c>
      <c r="C19" s="61">
        <f>'2 melléklet'!G20</f>
        <v>0</v>
      </c>
      <c r="D19" s="61">
        <f>'2 melléklet'!H20</f>
        <v>0</v>
      </c>
      <c r="E19" s="61">
        <f>'2 melléklet'!I20</f>
        <v>0</v>
      </c>
      <c r="F19" s="61">
        <f>'2 melléklet'!J20</f>
        <v>0</v>
      </c>
      <c r="G19" s="74">
        <f>IFERROR(F19/E19%,0)</f>
        <v>0</v>
      </c>
      <c r="H19" s="98"/>
      <c r="I19" s="82" t="s">
        <v>76</v>
      </c>
      <c r="J19" s="64">
        <f>'3 melléklet'!G21</f>
        <v>0</v>
      </c>
      <c r="K19" s="65">
        <f>SUM(K16:K18)</f>
        <v>0</v>
      </c>
      <c r="L19" s="65">
        <f t="shared" ref="L19:M19" si="6">SUM(L16:L18)</f>
        <v>0</v>
      </c>
      <c r="M19" s="65">
        <f t="shared" si="6"/>
        <v>0</v>
      </c>
      <c r="N19" s="67">
        <f t="shared" si="3"/>
        <v>0</v>
      </c>
      <c r="O19" s="34"/>
    </row>
    <row r="20" spans="1:17" ht="22.9" customHeight="1" x14ac:dyDescent="0.2">
      <c r="A20" s="89"/>
      <c r="B20" s="58" t="s">
        <v>56</v>
      </c>
      <c r="C20" s="61"/>
      <c r="D20" s="66">
        <f>'2 melléklet'!I21</f>
        <v>0</v>
      </c>
      <c r="E20" s="66">
        <f>'2 melléklet'!J21</f>
        <v>0</v>
      </c>
      <c r="F20" s="66">
        <f>'2 melléklet'!K21</f>
        <v>0</v>
      </c>
      <c r="G20" s="74"/>
      <c r="H20" s="98"/>
      <c r="I20" s="59"/>
      <c r="J20" s="61"/>
      <c r="K20" s="66"/>
      <c r="L20" s="66"/>
      <c r="M20" s="66"/>
      <c r="N20" s="67">
        <f t="shared" si="3"/>
        <v>0</v>
      </c>
      <c r="O20" s="11"/>
    </row>
    <row r="21" spans="1:17" x14ac:dyDescent="0.2">
      <c r="A21" s="89">
        <v>11</v>
      </c>
      <c r="B21" s="58" t="s">
        <v>53</v>
      </c>
      <c r="C21" s="61">
        <f>'2 melléklet'!G22</f>
        <v>0</v>
      </c>
      <c r="D21" s="66">
        <f>'2 melléklet'!I22</f>
        <v>0</v>
      </c>
      <c r="E21" s="66">
        <f>'2 melléklet'!J22</f>
        <v>0</v>
      </c>
      <c r="F21" s="66">
        <f>'2 melléklet'!K22</f>
        <v>0</v>
      </c>
      <c r="G21" s="74">
        <f>IFERROR(F21/E21%,0)</f>
        <v>0</v>
      </c>
      <c r="H21" s="98"/>
      <c r="I21" s="59"/>
      <c r="J21" s="61"/>
      <c r="K21" s="66"/>
      <c r="L21" s="66"/>
      <c r="M21" s="66"/>
      <c r="N21" s="67">
        <f t="shared" si="3"/>
        <v>0</v>
      </c>
      <c r="O21" s="11"/>
    </row>
    <row r="22" spans="1:17" x14ac:dyDescent="0.2">
      <c r="A22" s="89">
        <v>12</v>
      </c>
      <c r="B22" s="58" t="s">
        <v>54</v>
      </c>
      <c r="C22" s="61"/>
      <c r="D22" s="66">
        <f>'2 melléklet'!I23</f>
        <v>0</v>
      </c>
      <c r="E22" s="66">
        <f>'2 melléklet'!J23</f>
        <v>0</v>
      </c>
      <c r="F22" s="66">
        <f>'2 melléklet'!K23</f>
        <v>0</v>
      </c>
      <c r="G22" s="74">
        <v>0</v>
      </c>
      <c r="H22" s="98"/>
      <c r="I22" s="59"/>
      <c r="J22" s="61"/>
      <c r="K22" s="66"/>
      <c r="L22" s="66"/>
      <c r="M22" s="66"/>
      <c r="N22" s="67">
        <f t="shared" si="3"/>
        <v>0</v>
      </c>
      <c r="O22" s="11"/>
    </row>
    <row r="23" spans="1:17" ht="24" customHeight="1" x14ac:dyDescent="0.2">
      <c r="A23" s="89"/>
      <c r="B23" s="58" t="s">
        <v>57</v>
      </c>
      <c r="C23" s="64"/>
      <c r="D23" s="66">
        <f>'2 melléklet'!I24</f>
        <v>0</v>
      </c>
      <c r="E23" s="66">
        <f>'2 melléklet'!J24</f>
        <v>0</v>
      </c>
      <c r="F23" s="66">
        <f>'2 melléklet'!K24</f>
        <v>0</v>
      </c>
      <c r="G23" s="74">
        <v>0</v>
      </c>
      <c r="H23" s="98"/>
      <c r="I23" s="81"/>
      <c r="J23" s="64"/>
      <c r="K23" s="66"/>
      <c r="L23" s="66"/>
      <c r="M23" s="65"/>
      <c r="N23" s="67">
        <f t="shared" si="3"/>
        <v>0</v>
      </c>
      <c r="O23" s="34"/>
    </row>
    <row r="24" spans="1:17" x14ac:dyDescent="0.2">
      <c r="A24" s="89">
        <v>13</v>
      </c>
      <c r="B24" s="58" t="s">
        <v>58</v>
      </c>
      <c r="C24" s="61"/>
      <c r="D24" s="66">
        <f>'2 melléklet'!I25</f>
        <v>0</v>
      </c>
      <c r="E24" s="66">
        <f>'2 melléklet'!J25</f>
        <v>0</v>
      </c>
      <c r="F24" s="66">
        <f>'2 melléklet'!K25</f>
        <v>0</v>
      </c>
      <c r="G24" s="74">
        <v>0</v>
      </c>
      <c r="H24" s="98"/>
      <c r="I24" s="59"/>
      <c r="J24" s="61"/>
      <c r="K24" s="65"/>
      <c r="L24" s="66"/>
      <c r="M24" s="65"/>
      <c r="N24" s="67">
        <f t="shared" si="3"/>
        <v>0</v>
      </c>
      <c r="O24" s="11"/>
    </row>
    <row r="25" spans="1:17" ht="12" customHeight="1" x14ac:dyDescent="0.2">
      <c r="A25" s="89">
        <v>14</v>
      </c>
      <c r="B25" s="72" t="s">
        <v>59</v>
      </c>
      <c r="C25" s="61">
        <f>'2 melléklet'!G26</f>
        <v>0</v>
      </c>
      <c r="D25" s="66">
        <f>'2 melléklet'!I26</f>
        <v>0</v>
      </c>
      <c r="E25" s="66">
        <f>'2 melléklet'!J26</f>
        <v>0</v>
      </c>
      <c r="F25" s="66">
        <f>'2 melléklet'!K26</f>
        <v>0</v>
      </c>
      <c r="G25" s="74">
        <v>0</v>
      </c>
      <c r="H25" s="98"/>
      <c r="I25" s="59"/>
      <c r="J25" s="61"/>
      <c r="K25" s="65"/>
      <c r="L25" s="66"/>
      <c r="M25" s="66"/>
      <c r="N25" s="67">
        <f t="shared" si="3"/>
        <v>0</v>
      </c>
      <c r="O25" s="11"/>
    </row>
    <row r="26" spans="1:17" ht="15.75" customHeight="1" x14ac:dyDescent="0.2">
      <c r="A26" s="89"/>
      <c r="B26" s="63" t="s">
        <v>148</v>
      </c>
      <c r="C26" s="65">
        <f>C17+C25+C21+C19</f>
        <v>1411203</v>
      </c>
      <c r="D26" s="65">
        <f>D17+D25+D21</f>
        <v>382197</v>
      </c>
      <c r="E26" s="65">
        <f>E17+E25+E21+E19</f>
        <v>457197</v>
      </c>
      <c r="F26" s="65">
        <f>F17+F25+F21+F19</f>
        <v>457197</v>
      </c>
      <c r="G26" s="96">
        <f>F26/E26%</f>
        <v>100</v>
      </c>
      <c r="H26" s="98"/>
      <c r="I26" s="59"/>
      <c r="J26" s="61"/>
      <c r="K26" s="83"/>
      <c r="L26" s="66"/>
      <c r="M26" s="83"/>
      <c r="N26" s="67">
        <f t="shared" si="3"/>
        <v>0</v>
      </c>
      <c r="O26" s="11"/>
    </row>
    <row r="27" spans="1:17" ht="26.25" customHeight="1" thickBot="1" x14ac:dyDescent="0.25">
      <c r="A27" s="91"/>
      <c r="B27" s="70" t="s">
        <v>60</v>
      </c>
      <c r="C27" s="92">
        <f>C8+C14+C26</f>
        <v>8931209</v>
      </c>
      <c r="D27" s="92">
        <f>D8+D14+D26</f>
        <v>907197</v>
      </c>
      <c r="E27" s="92">
        <f>E8+E14+E26</f>
        <v>1854377</v>
      </c>
      <c r="F27" s="92">
        <f t="shared" ref="F27" si="7">F8+F14+F26</f>
        <v>1776340</v>
      </c>
      <c r="G27" s="97">
        <f>F27/E27%</f>
        <v>95.791740298763415</v>
      </c>
      <c r="H27" s="100"/>
      <c r="I27" s="93" t="s">
        <v>77</v>
      </c>
      <c r="J27" s="71">
        <f>J19+J14+J8</f>
        <v>190976836</v>
      </c>
      <c r="K27" s="71">
        <f>K19+K14+K8</f>
        <v>188411106</v>
      </c>
      <c r="L27" s="71">
        <f t="shared" ref="L27:M27" si="8">L19+L14+L8</f>
        <v>200036875</v>
      </c>
      <c r="M27" s="71">
        <f t="shared" si="8"/>
        <v>199338594</v>
      </c>
      <c r="N27" s="94">
        <f t="shared" si="3"/>
        <v>99.650923860913139</v>
      </c>
      <c r="O27" s="34"/>
      <c r="Q27" s="11"/>
    </row>
    <row r="28" spans="1:17" x14ac:dyDescent="0.2">
      <c r="D28" s="17"/>
      <c r="E28" s="17"/>
      <c r="F28" s="17"/>
      <c r="G28" s="17"/>
      <c r="K28" s="17"/>
      <c r="L28" s="17"/>
      <c r="M28" s="17"/>
      <c r="N28" s="17"/>
    </row>
    <row r="29" spans="1:17" x14ac:dyDescent="0.2">
      <c r="D29" s="17"/>
      <c r="E29" s="17"/>
      <c r="F29" s="17"/>
      <c r="G29" s="17"/>
      <c r="K29" s="17"/>
      <c r="L29" s="17"/>
      <c r="M29" s="17"/>
      <c r="N29" s="17"/>
    </row>
    <row r="30" spans="1:17" x14ac:dyDescent="0.2">
      <c r="D30" s="17"/>
      <c r="E30" s="17"/>
      <c r="F30" s="17"/>
      <c r="G30" s="17"/>
      <c r="K30" s="17"/>
      <c r="L30" s="17"/>
      <c r="M30" s="17"/>
      <c r="N30" s="17"/>
    </row>
    <row r="31" spans="1:17" x14ac:dyDescent="0.2">
      <c r="D31" s="17"/>
      <c r="E31" s="17"/>
      <c r="F31" s="17"/>
      <c r="G31" s="17"/>
      <c r="K31" s="17"/>
      <c r="L31" s="17"/>
      <c r="M31" s="17"/>
      <c r="N31" s="17"/>
    </row>
    <row r="32" spans="1:17" x14ac:dyDescent="0.2">
      <c r="D32" s="37"/>
      <c r="E32" s="17"/>
      <c r="F32" s="37"/>
      <c r="G32" s="37"/>
      <c r="K32" s="37"/>
      <c r="L32" s="17"/>
      <c r="M32" s="37"/>
      <c r="N32" s="37"/>
      <c r="O32" s="11"/>
    </row>
    <row r="33" spans="4:15" x14ac:dyDescent="0.2">
      <c r="D33" s="17"/>
      <c r="E33" s="37"/>
      <c r="F33" s="17"/>
      <c r="G33" s="17"/>
      <c r="K33" s="17"/>
      <c r="L33" s="37"/>
      <c r="M33" s="17"/>
      <c r="N33" s="17"/>
    </row>
    <row r="34" spans="4:15" x14ac:dyDescent="0.2">
      <c r="D34" s="17"/>
      <c r="E34" s="17"/>
      <c r="F34" s="17"/>
      <c r="G34" s="17"/>
      <c r="K34" s="17"/>
      <c r="L34" s="17"/>
      <c r="M34" s="17"/>
      <c r="N34" s="17"/>
    </row>
    <row r="35" spans="4:15" x14ac:dyDescent="0.2">
      <c r="D35" s="17"/>
      <c r="E35" s="17"/>
      <c r="F35" s="17"/>
      <c r="G35" s="17"/>
      <c r="K35" s="17"/>
      <c r="L35" s="17"/>
      <c r="M35" s="17"/>
      <c r="N35" s="17"/>
    </row>
    <row r="36" spans="4:15" x14ac:dyDescent="0.2">
      <c r="D36" s="17"/>
      <c r="E36" s="17"/>
      <c r="F36" s="17"/>
      <c r="G36" s="17"/>
      <c r="K36" s="17"/>
      <c r="L36" s="17"/>
      <c r="M36" s="17"/>
      <c r="N36" s="17"/>
      <c r="O36" s="11"/>
    </row>
    <row r="37" spans="4:15" x14ac:dyDescent="0.2">
      <c r="D37" s="37"/>
      <c r="E37" s="17"/>
      <c r="F37" s="37"/>
      <c r="G37" s="37"/>
      <c r="K37" s="37"/>
      <c r="L37" s="17"/>
      <c r="M37" s="37"/>
      <c r="N37" s="37"/>
    </row>
    <row r="38" spans="4:15" x14ac:dyDescent="0.2">
      <c r="D38" s="17"/>
      <c r="E38" s="37"/>
      <c r="F38" s="17"/>
      <c r="G38" s="17"/>
      <c r="K38" s="17"/>
      <c r="L38" s="37"/>
      <c r="M38" s="17"/>
      <c r="N38" s="17"/>
    </row>
    <row r="39" spans="4:15" x14ac:dyDescent="0.2">
      <c r="D39" s="17"/>
      <c r="E39" s="17"/>
      <c r="F39" s="17"/>
      <c r="G39" s="17"/>
      <c r="K39" s="17"/>
      <c r="L39" s="17"/>
      <c r="M39" s="17"/>
      <c r="N39" s="17"/>
    </row>
    <row r="40" spans="4:15" x14ac:dyDescent="0.2">
      <c r="D40" s="17"/>
      <c r="E40" s="17"/>
      <c r="F40" s="17"/>
      <c r="G40" s="17"/>
      <c r="K40" s="17"/>
      <c r="L40" s="17"/>
      <c r="M40" s="17"/>
      <c r="N40" s="17"/>
    </row>
    <row r="41" spans="4:15" x14ac:dyDescent="0.2">
      <c r="D41" s="17"/>
      <c r="E41" s="17"/>
      <c r="F41" s="17"/>
      <c r="G41" s="17"/>
      <c r="K41" s="17"/>
      <c r="L41" s="17"/>
      <c r="M41" s="17"/>
      <c r="N41" s="17"/>
    </row>
    <row r="42" spans="4:15" x14ac:dyDescent="0.2">
      <c r="D42" s="17"/>
      <c r="E42" s="17"/>
      <c r="F42" s="17"/>
      <c r="G42" s="17"/>
      <c r="K42" s="17"/>
      <c r="L42" s="17"/>
      <c r="M42" s="17"/>
      <c r="N42" s="17"/>
    </row>
    <row r="43" spans="4:15" x14ac:dyDescent="0.2">
      <c r="D43" s="17"/>
      <c r="E43" s="17"/>
      <c r="F43" s="17"/>
      <c r="G43" s="17"/>
      <c r="K43" s="17"/>
      <c r="L43" s="17"/>
      <c r="M43" s="17"/>
      <c r="N43" s="17"/>
    </row>
    <row r="44" spans="4:15" x14ac:dyDescent="0.2">
      <c r="E44" s="17"/>
      <c r="F44" s="35"/>
      <c r="G44" s="35"/>
      <c r="L44" s="17"/>
      <c r="M44" s="35"/>
      <c r="N44" s="35"/>
    </row>
    <row r="45" spans="4:15" x14ac:dyDescent="0.2">
      <c r="D45" s="17"/>
      <c r="E45" s="35"/>
      <c r="F45" s="17"/>
      <c r="G45" s="17"/>
      <c r="K45" s="17"/>
      <c r="L45" s="35"/>
      <c r="M45" s="17"/>
      <c r="N45" s="17"/>
    </row>
    <row r="46" spans="4:15" x14ac:dyDescent="0.2">
      <c r="D46" s="17"/>
      <c r="E46" s="17"/>
      <c r="F46" s="17"/>
      <c r="G46" s="17"/>
      <c r="K46" s="17"/>
      <c r="L46" s="17"/>
      <c r="M46" s="17"/>
      <c r="N46" s="17"/>
    </row>
    <row r="47" spans="4:15" x14ac:dyDescent="0.2">
      <c r="D47" s="17"/>
      <c r="E47" s="17"/>
      <c r="F47" s="17"/>
      <c r="G47" s="17"/>
      <c r="K47" s="17"/>
      <c r="L47" s="17"/>
      <c r="M47" s="17"/>
      <c r="N47" s="17"/>
    </row>
    <row r="48" spans="4:15" x14ac:dyDescent="0.2">
      <c r="D48" s="17"/>
      <c r="E48" s="17"/>
      <c r="F48" s="17"/>
      <c r="G48" s="17"/>
      <c r="K48" s="17"/>
      <c r="L48" s="17"/>
      <c r="M48" s="17"/>
      <c r="N48" s="17"/>
    </row>
    <row r="49" spans="4:14" x14ac:dyDescent="0.2">
      <c r="D49" s="37"/>
      <c r="E49" s="17"/>
      <c r="F49" s="37"/>
      <c r="G49" s="37"/>
      <c r="K49" s="37"/>
      <c r="L49" s="17"/>
      <c r="M49" s="37"/>
      <c r="N49" s="37"/>
    </row>
    <row r="50" spans="4:14" x14ac:dyDescent="0.2">
      <c r="D50" s="37"/>
      <c r="E50" s="37"/>
      <c r="F50" s="37"/>
      <c r="G50" s="37"/>
      <c r="K50" s="37"/>
      <c r="L50" s="37"/>
      <c r="M50" s="37"/>
      <c r="N50" s="37"/>
    </row>
    <row r="51" spans="4:14" x14ac:dyDescent="0.2">
      <c r="D51" s="17"/>
      <c r="E51" s="37"/>
      <c r="F51" s="17"/>
      <c r="G51" s="17"/>
      <c r="K51" s="17"/>
      <c r="L51" s="37"/>
      <c r="M51" s="17"/>
      <c r="N51" s="17"/>
    </row>
  </sheetData>
  <phoneticPr fontId="12" type="noConversion"/>
  <pageMargins left="3.937007874015748E-2" right="0" top="1.2598425196850394" bottom="7.874015748031496E-2" header="0.51181102362204722" footer="0.35433070866141736"/>
  <pageSetup paperSize="9" scale="90" orientation="landscape" r:id="rId1"/>
  <headerFooter alignWithMargins="0">
    <oddHeader>&amp;C&amp;"Arial,Félkövér"&amp;11
&amp;"Times New Roman,Félkövér"Eleki Közös Önkormányzati Hivatal 2025. évi bevételei és kiadásai&amp;R&amp;"Times New Roman,Normál"1. melléklet a .../2026. (.. ...)határozathoz
Adatok E Ft-ban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L28"/>
  <sheetViews>
    <sheetView view="pageLayout" zoomScale="85" zoomScaleNormal="100" zoomScalePageLayoutView="85" workbookViewId="0">
      <selection activeCell="L3" sqref="L3"/>
    </sheetView>
  </sheetViews>
  <sheetFormatPr defaultColWidth="9.140625" defaultRowHeight="11.25" x14ac:dyDescent="0.2"/>
  <cols>
    <col min="1" max="1" width="4.85546875" style="38" customWidth="1"/>
    <col min="2" max="2" width="31.85546875" style="35" customWidth="1"/>
    <col min="3" max="3" width="8.7109375" style="32" customWidth="1"/>
    <col min="4" max="4" width="7.85546875" style="32" bestFit="1" customWidth="1"/>
    <col min="5" max="5" width="8.42578125" style="32" bestFit="1" customWidth="1"/>
    <col min="6" max="6" width="7.85546875" style="32" customWidth="1"/>
    <col min="7" max="7" width="8" style="32" bestFit="1" customWidth="1"/>
    <col min="8" max="8" width="8.42578125" style="32" bestFit="1" customWidth="1"/>
    <col min="9" max="9" width="8.5703125" style="32" bestFit="1" customWidth="1"/>
    <col min="10" max="10" width="7.7109375" style="224" bestFit="1" customWidth="1"/>
    <col min="11" max="16384" width="9.140625" style="11"/>
  </cols>
  <sheetData>
    <row r="1" spans="1:10" s="17" customFormat="1" ht="23.25" customHeight="1" thickBot="1" x14ac:dyDescent="0.25">
      <c r="A1" s="275" t="s">
        <v>143</v>
      </c>
      <c r="B1" s="277" t="s">
        <v>15</v>
      </c>
      <c r="C1" s="278" t="s">
        <v>168</v>
      </c>
      <c r="D1" s="278"/>
      <c r="E1" s="278"/>
      <c r="F1" s="279"/>
      <c r="G1" s="272" t="s">
        <v>86</v>
      </c>
      <c r="H1" s="273"/>
      <c r="I1" s="273"/>
      <c r="J1" s="274"/>
    </row>
    <row r="2" spans="1:10" s="17" customFormat="1" ht="33.75" customHeight="1" x14ac:dyDescent="0.2">
      <c r="A2" s="276"/>
      <c r="B2" s="277"/>
      <c r="C2" s="226" t="s">
        <v>166</v>
      </c>
      <c r="D2" s="227" t="s">
        <v>18</v>
      </c>
      <c r="E2" s="227" t="s">
        <v>19</v>
      </c>
      <c r="F2" s="228" t="s">
        <v>14</v>
      </c>
      <c r="G2" s="229" t="s">
        <v>166</v>
      </c>
      <c r="H2" s="230" t="s">
        <v>18</v>
      </c>
      <c r="I2" s="230" t="s">
        <v>19</v>
      </c>
      <c r="J2" s="231" t="s">
        <v>14</v>
      </c>
    </row>
    <row r="3" spans="1:10" s="17" customFormat="1" ht="25.5" x14ac:dyDescent="0.2">
      <c r="A3" s="232" t="s">
        <v>87</v>
      </c>
      <c r="B3" s="233" t="s">
        <v>40</v>
      </c>
      <c r="C3" s="130"/>
      <c r="D3" s="130"/>
      <c r="E3" s="130"/>
      <c r="F3" s="234"/>
      <c r="G3" s="235">
        <f>C3</f>
        <v>0</v>
      </c>
      <c r="H3" s="235">
        <f t="shared" ref="H3:J3" si="0">D3</f>
        <v>0</v>
      </c>
      <c r="I3" s="235">
        <f t="shared" si="0"/>
        <v>0</v>
      </c>
      <c r="J3" s="259">
        <f t="shared" si="0"/>
        <v>0</v>
      </c>
    </row>
    <row r="4" spans="1:10" s="17" customFormat="1" ht="12.75" x14ac:dyDescent="0.2">
      <c r="A4" s="232">
        <v>1</v>
      </c>
      <c r="B4" s="233" t="s">
        <v>39</v>
      </c>
      <c r="C4" s="130"/>
      <c r="D4" s="130"/>
      <c r="E4" s="130"/>
      <c r="F4" s="234"/>
      <c r="G4" s="235">
        <f t="shared" ref="G4:G28" si="1">C4</f>
        <v>0</v>
      </c>
      <c r="H4" s="235">
        <f t="shared" ref="H4:H28" si="2">D4</f>
        <v>0</v>
      </c>
      <c r="I4" s="235">
        <f t="shared" ref="I4:I28" si="3">E4</f>
        <v>0</v>
      </c>
      <c r="J4" s="259">
        <f t="shared" ref="J4:J28" si="4">F4</f>
        <v>0</v>
      </c>
    </row>
    <row r="5" spans="1:10" s="17" customFormat="1" ht="12" customHeight="1" x14ac:dyDescent="0.2">
      <c r="A5" s="232">
        <v>2</v>
      </c>
      <c r="B5" s="233" t="s">
        <v>80</v>
      </c>
      <c r="C5" s="236">
        <v>2068911</v>
      </c>
      <c r="D5" s="236">
        <v>525000</v>
      </c>
      <c r="E5" s="236">
        <v>1397180</v>
      </c>
      <c r="F5" s="237">
        <v>1319143</v>
      </c>
      <c r="G5" s="235">
        <f t="shared" si="1"/>
        <v>2068911</v>
      </c>
      <c r="H5" s="235">
        <f t="shared" si="2"/>
        <v>525000</v>
      </c>
      <c r="I5" s="235">
        <f t="shared" si="3"/>
        <v>1397180</v>
      </c>
      <c r="J5" s="259">
        <f t="shared" si="4"/>
        <v>1319143</v>
      </c>
    </row>
    <row r="6" spans="1:10" s="17" customFormat="1" ht="24.75" customHeight="1" x14ac:dyDescent="0.2">
      <c r="A6" s="232">
        <v>3</v>
      </c>
      <c r="B6" s="233" t="s">
        <v>41</v>
      </c>
      <c r="C6" s="238"/>
      <c r="D6" s="238"/>
      <c r="E6" s="238"/>
      <c r="F6" s="239"/>
      <c r="G6" s="235">
        <f t="shared" si="1"/>
        <v>0</v>
      </c>
      <c r="H6" s="235">
        <f t="shared" si="2"/>
        <v>0</v>
      </c>
      <c r="I6" s="235">
        <f t="shared" si="3"/>
        <v>0</v>
      </c>
      <c r="J6" s="259">
        <f t="shared" si="4"/>
        <v>0</v>
      </c>
    </row>
    <row r="7" spans="1:10" s="17" customFormat="1" ht="22.5" customHeight="1" x14ac:dyDescent="0.2">
      <c r="A7" s="232">
        <v>4</v>
      </c>
      <c r="B7" s="233" t="s">
        <v>44</v>
      </c>
      <c r="C7" s="236">
        <v>5451095</v>
      </c>
      <c r="D7" s="236">
        <v>0</v>
      </c>
      <c r="E7" s="236"/>
      <c r="F7" s="237"/>
      <c r="G7" s="235">
        <f t="shared" si="1"/>
        <v>5451095</v>
      </c>
      <c r="H7" s="235">
        <f t="shared" si="2"/>
        <v>0</v>
      </c>
      <c r="I7" s="235">
        <f t="shared" si="3"/>
        <v>0</v>
      </c>
      <c r="J7" s="259">
        <f t="shared" si="4"/>
        <v>0</v>
      </c>
    </row>
    <row r="8" spans="1:10" s="36" customFormat="1" ht="25.5" x14ac:dyDescent="0.2">
      <c r="A8" s="240"/>
      <c r="B8" s="241" t="s">
        <v>79</v>
      </c>
      <c r="C8" s="242"/>
      <c r="D8" s="242"/>
      <c r="E8" s="242"/>
      <c r="F8" s="243"/>
      <c r="G8" s="235">
        <f t="shared" si="1"/>
        <v>0</v>
      </c>
      <c r="H8" s="235">
        <f t="shared" si="2"/>
        <v>0</v>
      </c>
      <c r="I8" s="235">
        <f t="shared" si="3"/>
        <v>0</v>
      </c>
      <c r="J8" s="259">
        <f t="shared" si="4"/>
        <v>0</v>
      </c>
    </row>
    <row r="9" spans="1:10" s="17" customFormat="1" ht="12" customHeight="1" x14ac:dyDescent="0.2">
      <c r="A9" s="232"/>
      <c r="B9" s="244" t="s">
        <v>45</v>
      </c>
      <c r="C9" s="245">
        <f t="shared" ref="C9" si="5">SUM(C4:C7)</f>
        <v>7520006</v>
      </c>
      <c r="D9" s="245">
        <f t="shared" ref="D9:F9" si="6">SUM(D4:D7)</f>
        <v>525000</v>
      </c>
      <c r="E9" s="245">
        <f t="shared" si="6"/>
        <v>1397180</v>
      </c>
      <c r="F9" s="246">
        <f t="shared" si="6"/>
        <v>1319143</v>
      </c>
      <c r="G9" s="247">
        <f t="shared" si="1"/>
        <v>7520006</v>
      </c>
      <c r="H9" s="247">
        <f t="shared" si="2"/>
        <v>525000</v>
      </c>
      <c r="I9" s="247">
        <f t="shared" si="3"/>
        <v>1397180</v>
      </c>
      <c r="J9" s="260">
        <f t="shared" si="4"/>
        <v>1319143</v>
      </c>
    </row>
    <row r="10" spans="1:10" s="17" customFormat="1" ht="25.5" x14ac:dyDescent="0.2">
      <c r="A10" s="232" t="s">
        <v>2</v>
      </c>
      <c r="B10" s="233" t="s">
        <v>46</v>
      </c>
      <c r="C10" s="238"/>
      <c r="D10" s="238"/>
      <c r="E10" s="238"/>
      <c r="F10" s="239"/>
      <c r="G10" s="235">
        <f t="shared" si="1"/>
        <v>0</v>
      </c>
      <c r="H10" s="235">
        <f t="shared" si="2"/>
        <v>0</v>
      </c>
      <c r="I10" s="235">
        <f t="shared" si="3"/>
        <v>0</v>
      </c>
      <c r="J10" s="259">
        <f t="shared" si="4"/>
        <v>0</v>
      </c>
    </row>
    <row r="11" spans="1:10" s="17" customFormat="1" ht="12" customHeight="1" x14ac:dyDescent="0.2">
      <c r="A11" s="232">
        <v>5</v>
      </c>
      <c r="B11" s="233" t="s">
        <v>24</v>
      </c>
      <c r="C11" s="238"/>
      <c r="D11" s="238"/>
      <c r="E11" s="238"/>
      <c r="F11" s="239"/>
      <c r="G11" s="235">
        <f t="shared" si="1"/>
        <v>0</v>
      </c>
      <c r="H11" s="235">
        <f t="shared" si="2"/>
        <v>0</v>
      </c>
      <c r="I11" s="235">
        <f t="shared" si="3"/>
        <v>0</v>
      </c>
      <c r="J11" s="259">
        <f t="shared" si="4"/>
        <v>0</v>
      </c>
    </row>
    <row r="12" spans="1:10" s="17" customFormat="1" ht="24" customHeight="1" x14ac:dyDescent="0.2">
      <c r="A12" s="232">
        <v>6</v>
      </c>
      <c r="B12" s="233" t="s">
        <v>47</v>
      </c>
      <c r="C12" s="238"/>
      <c r="D12" s="238"/>
      <c r="E12" s="238"/>
      <c r="F12" s="239"/>
      <c r="G12" s="235">
        <f t="shared" si="1"/>
        <v>0</v>
      </c>
      <c r="H12" s="235">
        <f t="shared" si="2"/>
        <v>0</v>
      </c>
      <c r="I12" s="235">
        <f t="shared" si="3"/>
        <v>0</v>
      </c>
      <c r="J12" s="259">
        <f t="shared" si="4"/>
        <v>0</v>
      </c>
    </row>
    <row r="13" spans="1:10" s="17" customFormat="1" ht="24" customHeight="1" x14ac:dyDescent="0.2">
      <c r="A13" s="232">
        <v>7</v>
      </c>
      <c r="B13" s="233" t="s">
        <v>48</v>
      </c>
      <c r="C13" s="245"/>
      <c r="D13" s="245"/>
      <c r="E13" s="238"/>
      <c r="F13" s="246"/>
      <c r="G13" s="235">
        <f t="shared" si="1"/>
        <v>0</v>
      </c>
      <c r="H13" s="235">
        <f t="shared" si="2"/>
        <v>0</v>
      </c>
      <c r="I13" s="235">
        <f t="shared" si="3"/>
        <v>0</v>
      </c>
      <c r="J13" s="259">
        <f t="shared" si="4"/>
        <v>0</v>
      </c>
    </row>
    <row r="14" spans="1:10" s="36" customFormat="1" ht="26.25" x14ac:dyDescent="0.25">
      <c r="A14" s="240"/>
      <c r="B14" s="241" t="s">
        <v>140</v>
      </c>
      <c r="C14" s="248"/>
      <c r="D14" s="248"/>
      <c r="E14" s="242"/>
      <c r="F14" s="249"/>
      <c r="G14" s="235">
        <f t="shared" si="1"/>
        <v>0</v>
      </c>
      <c r="H14" s="235">
        <f t="shared" si="2"/>
        <v>0</v>
      </c>
      <c r="I14" s="235">
        <f t="shared" si="3"/>
        <v>0</v>
      </c>
      <c r="J14" s="259">
        <f t="shared" si="4"/>
        <v>0</v>
      </c>
    </row>
    <row r="15" spans="1:10" s="17" customFormat="1" ht="12" customHeight="1" x14ac:dyDescent="0.2">
      <c r="A15" s="232"/>
      <c r="B15" s="244" t="s">
        <v>49</v>
      </c>
      <c r="C15" s="245">
        <f t="shared" ref="C15" si="7">SUM(C11:C13)</f>
        <v>0</v>
      </c>
      <c r="D15" s="245">
        <f t="shared" ref="D15:F15" si="8">SUM(D11:D13)</f>
        <v>0</v>
      </c>
      <c r="E15" s="245">
        <f t="shared" si="8"/>
        <v>0</v>
      </c>
      <c r="F15" s="246">
        <f t="shared" si="8"/>
        <v>0</v>
      </c>
      <c r="G15" s="235">
        <f t="shared" si="1"/>
        <v>0</v>
      </c>
      <c r="H15" s="235">
        <f t="shared" si="2"/>
        <v>0</v>
      </c>
      <c r="I15" s="235">
        <f t="shared" si="3"/>
        <v>0</v>
      </c>
      <c r="J15" s="259">
        <f t="shared" si="4"/>
        <v>0</v>
      </c>
    </row>
    <row r="16" spans="1:10" s="17" customFormat="1" ht="12" customHeight="1" x14ac:dyDescent="0.2">
      <c r="A16" s="232" t="s">
        <v>50</v>
      </c>
      <c r="B16" s="233" t="s">
        <v>51</v>
      </c>
      <c r="C16" s="238"/>
      <c r="D16" s="238"/>
      <c r="E16" s="238"/>
      <c r="F16" s="239"/>
      <c r="G16" s="235">
        <f t="shared" si="1"/>
        <v>0</v>
      </c>
      <c r="H16" s="235">
        <f t="shared" si="2"/>
        <v>0</v>
      </c>
      <c r="I16" s="235">
        <f t="shared" si="3"/>
        <v>0</v>
      </c>
      <c r="J16" s="259">
        <f t="shared" si="4"/>
        <v>0</v>
      </c>
    </row>
    <row r="17" spans="1:12" s="17" customFormat="1" ht="12" customHeight="1" x14ac:dyDescent="0.2">
      <c r="A17" s="232"/>
      <c r="B17" s="233" t="s">
        <v>52</v>
      </c>
      <c r="C17" s="238"/>
      <c r="D17" s="238"/>
      <c r="E17" s="238"/>
      <c r="F17" s="239"/>
      <c r="G17" s="235">
        <f t="shared" si="1"/>
        <v>0</v>
      </c>
      <c r="H17" s="235">
        <f t="shared" si="2"/>
        <v>0</v>
      </c>
      <c r="I17" s="235">
        <f t="shared" si="3"/>
        <v>0</v>
      </c>
      <c r="J17" s="259">
        <f t="shared" si="4"/>
        <v>0</v>
      </c>
    </row>
    <row r="18" spans="1:12" s="17" customFormat="1" ht="12" customHeight="1" x14ac:dyDescent="0.2">
      <c r="A18" s="232">
        <v>8</v>
      </c>
      <c r="B18" s="233" t="s">
        <v>53</v>
      </c>
      <c r="C18" s="250">
        <v>1411203</v>
      </c>
      <c r="D18" s="250">
        <v>382197</v>
      </c>
      <c r="E18" s="250">
        <v>457197</v>
      </c>
      <c r="F18" s="251">
        <v>457197</v>
      </c>
      <c r="G18" s="235">
        <f t="shared" si="1"/>
        <v>1411203</v>
      </c>
      <c r="H18" s="235">
        <f t="shared" si="2"/>
        <v>382197</v>
      </c>
      <c r="I18" s="235">
        <f t="shared" si="3"/>
        <v>457197</v>
      </c>
      <c r="J18" s="259">
        <f t="shared" si="4"/>
        <v>457197</v>
      </c>
    </row>
    <row r="19" spans="1:12" s="17" customFormat="1" ht="12" customHeight="1" x14ac:dyDescent="0.2">
      <c r="A19" s="232">
        <v>9</v>
      </c>
      <c r="B19" s="233" t="s">
        <v>54</v>
      </c>
      <c r="C19" s="238"/>
      <c r="D19" s="238"/>
      <c r="E19" s="238"/>
      <c r="F19" s="239"/>
      <c r="G19" s="235">
        <f t="shared" si="1"/>
        <v>0</v>
      </c>
      <c r="H19" s="235">
        <f t="shared" si="2"/>
        <v>0</v>
      </c>
      <c r="I19" s="235">
        <f t="shared" si="3"/>
        <v>0</v>
      </c>
      <c r="J19" s="259">
        <f t="shared" si="4"/>
        <v>0</v>
      </c>
    </row>
    <row r="20" spans="1:12" s="17" customFormat="1" ht="12" customHeight="1" x14ac:dyDescent="0.2">
      <c r="A20" s="232">
        <v>10</v>
      </c>
      <c r="B20" s="233" t="s">
        <v>55</v>
      </c>
      <c r="C20" s="238"/>
      <c r="D20" s="238"/>
      <c r="E20" s="238"/>
      <c r="F20" s="239"/>
      <c r="G20" s="235">
        <f t="shared" si="1"/>
        <v>0</v>
      </c>
      <c r="H20" s="235">
        <f t="shared" si="2"/>
        <v>0</v>
      </c>
      <c r="I20" s="235">
        <f t="shared" si="3"/>
        <v>0</v>
      </c>
      <c r="J20" s="259">
        <f t="shared" si="4"/>
        <v>0</v>
      </c>
    </row>
    <row r="21" spans="1:12" s="17" customFormat="1" ht="24" customHeight="1" x14ac:dyDescent="0.2">
      <c r="A21" s="232"/>
      <c r="B21" s="233" t="s">
        <v>56</v>
      </c>
      <c r="C21" s="238"/>
      <c r="D21" s="238"/>
      <c r="E21" s="238"/>
      <c r="F21" s="239"/>
      <c r="G21" s="235">
        <f t="shared" si="1"/>
        <v>0</v>
      </c>
      <c r="H21" s="235">
        <f t="shared" si="2"/>
        <v>0</v>
      </c>
      <c r="I21" s="235">
        <f t="shared" si="3"/>
        <v>0</v>
      </c>
      <c r="J21" s="259">
        <f t="shared" si="4"/>
        <v>0</v>
      </c>
      <c r="L21" s="37"/>
    </row>
    <row r="22" spans="1:12" s="17" customFormat="1" ht="12" customHeight="1" x14ac:dyDescent="0.2">
      <c r="A22" s="232">
        <v>11</v>
      </c>
      <c r="B22" s="233" t="s">
        <v>53</v>
      </c>
      <c r="C22" s="238"/>
      <c r="D22" s="238"/>
      <c r="E22" s="238"/>
      <c r="F22" s="239"/>
      <c r="G22" s="235">
        <f t="shared" si="1"/>
        <v>0</v>
      </c>
      <c r="H22" s="235">
        <f t="shared" si="2"/>
        <v>0</v>
      </c>
      <c r="I22" s="235">
        <f t="shared" si="3"/>
        <v>0</v>
      </c>
      <c r="J22" s="259">
        <f t="shared" si="4"/>
        <v>0</v>
      </c>
    </row>
    <row r="23" spans="1:12" s="17" customFormat="1" ht="12" customHeight="1" x14ac:dyDescent="0.2">
      <c r="A23" s="232">
        <v>12</v>
      </c>
      <c r="B23" s="233" t="s">
        <v>54</v>
      </c>
      <c r="C23" s="238"/>
      <c r="D23" s="238"/>
      <c r="E23" s="238"/>
      <c r="F23" s="239"/>
      <c r="G23" s="235">
        <f t="shared" si="1"/>
        <v>0</v>
      </c>
      <c r="H23" s="235">
        <f t="shared" si="2"/>
        <v>0</v>
      </c>
      <c r="I23" s="235">
        <f t="shared" si="3"/>
        <v>0</v>
      </c>
      <c r="J23" s="259">
        <f t="shared" si="4"/>
        <v>0</v>
      </c>
    </row>
    <row r="24" spans="1:12" s="17" customFormat="1" ht="24" customHeight="1" x14ac:dyDescent="0.2">
      <c r="A24" s="232"/>
      <c r="B24" s="233" t="s">
        <v>57</v>
      </c>
      <c r="C24" s="238"/>
      <c r="D24" s="238"/>
      <c r="E24" s="238"/>
      <c r="F24" s="239"/>
      <c r="G24" s="235">
        <f t="shared" si="1"/>
        <v>0</v>
      </c>
      <c r="H24" s="235">
        <f t="shared" si="2"/>
        <v>0</v>
      </c>
      <c r="I24" s="235">
        <f t="shared" si="3"/>
        <v>0</v>
      </c>
      <c r="J24" s="259">
        <f t="shared" si="4"/>
        <v>0</v>
      </c>
    </row>
    <row r="25" spans="1:12" s="17" customFormat="1" ht="12" customHeight="1" x14ac:dyDescent="0.2">
      <c r="A25" s="232">
        <v>13</v>
      </c>
      <c r="B25" s="233" t="s">
        <v>58</v>
      </c>
      <c r="C25" s="238"/>
      <c r="D25" s="238"/>
      <c r="E25" s="238"/>
      <c r="F25" s="239"/>
      <c r="G25" s="235">
        <f t="shared" si="1"/>
        <v>0</v>
      </c>
      <c r="H25" s="235">
        <f t="shared" si="2"/>
        <v>0</v>
      </c>
      <c r="I25" s="235">
        <f t="shared" si="3"/>
        <v>0</v>
      </c>
      <c r="J25" s="259">
        <f t="shared" si="4"/>
        <v>0</v>
      </c>
    </row>
    <row r="26" spans="1:12" s="17" customFormat="1" ht="12" customHeight="1" x14ac:dyDescent="0.2">
      <c r="A26" s="232">
        <v>14</v>
      </c>
      <c r="B26" s="233" t="s">
        <v>59</v>
      </c>
      <c r="C26" s="252"/>
      <c r="D26" s="252"/>
      <c r="E26" s="253"/>
      <c r="F26" s="254"/>
      <c r="G26" s="235">
        <f t="shared" si="1"/>
        <v>0</v>
      </c>
      <c r="H26" s="235">
        <f t="shared" si="2"/>
        <v>0</v>
      </c>
      <c r="I26" s="235">
        <f t="shared" si="3"/>
        <v>0</v>
      </c>
      <c r="J26" s="259">
        <f t="shared" si="4"/>
        <v>0</v>
      </c>
    </row>
    <row r="27" spans="1:12" s="17" customFormat="1" ht="12" customHeight="1" x14ac:dyDescent="0.2">
      <c r="A27" s="232"/>
      <c r="B27" s="244" t="s">
        <v>148</v>
      </c>
      <c r="C27" s="252">
        <f>SUM(C18:C26)</f>
        <v>1411203</v>
      </c>
      <c r="D27" s="252">
        <f t="shared" ref="D27:F27" si="9">SUM(D18:D26)</f>
        <v>382197</v>
      </c>
      <c r="E27" s="252">
        <f t="shared" si="9"/>
        <v>457197</v>
      </c>
      <c r="F27" s="254">
        <f t="shared" si="9"/>
        <v>457197</v>
      </c>
      <c r="G27" s="247">
        <f t="shared" si="1"/>
        <v>1411203</v>
      </c>
      <c r="H27" s="247">
        <f t="shared" si="2"/>
        <v>382197</v>
      </c>
      <c r="I27" s="247">
        <f t="shared" si="3"/>
        <v>457197</v>
      </c>
      <c r="J27" s="260">
        <f t="shared" si="4"/>
        <v>457197</v>
      </c>
    </row>
    <row r="28" spans="1:12" s="17" customFormat="1" ht="12" customHeight="1" thickBot="1" x14ac:dyDescent="0.25">
      <c r="A28" s="255"/>
      <c r="B28" s="256" t="s">
        <v>60</v>
      </c>
      <c r="C28" s="252">
        <f t="shared" ref="C28" si="10">C9+C15+C27</f>
        <v>8931209</v>
      </c>
      <c r="D28" s="257">
        <f t="shared" ref="D28:F28" si="11">D9+D15+D27</f>
        <v>907197</v>
      </c>
      <c r="E28" s="257">
        <f t="shared" si="11"/>
        <v>1854377</v>
      </c>
      <c r="F28" s="258">
        <f t="shared" si="11"/>
        <v>1776340</v>
      </c>
      <c r="G28" s="261">
        <f t="shared" si="1"/>
        <v>8931209</v>
      </c>
      <c r="H28" s="261">
        <f t="shared" si="2"/>
        <v>907197</v>
      </c>
      <c r="I28" s="261">
        <f t="shared" si="3"/>
        <v>1854377</v>
      </c>
      <c r="J28" s="262">
        <f t="shared" si="4"/>
        <v>1776340</v>
      </c>
    </row>
  </sheetData>
  <mergeCells count="4">
    <mergeCell ref="G1:J1"/>
    <mergeCell ref="A1:A2"/>
    <mergeCell ref="B1:B2"/>
    <mergeCell ref="C1:F1"/>
  </mergeCells>
  <phoneticPr fontId="12" type="noConversion"/>
  <printOptions gridLines="1"/>
  <pageMargins left="0.78740157480314965" right="0.19685039370078741" top="1.1811023622047245" bottom="0.70866141732283472" header="0.51181102362204722" footer="0.51181102362204722"/>
  <pageSetup paperSize="9" scale="95" orientation="landscape" r:id="rId1"/>
  <headerFooter alignWithMargins="0">
    <oddHeader>&amp;C&amp;"Times New Roman,Félkövér"&amp;11Eleki Közös Önkormányzati Hivatal  2025. évi bevételei&amp;R&amp;"Times New Roman,Normál"2. melléklet a .../2026.(.. ...) határozathoz
Adatok E Ft-ban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J22"/>
  <sheetViews>
    <sheetView view="pageLayout" zoomScaleNormal="100" workbookViewId="0">
      <selection activeCell="K21" sqref="K21"/>
    </sheetView>
  </sheetViews>
  <sheetFormatPr defaultColWidth="9.140625" defaultRowHeight="12.75" x14ac:dyDescent="0.2"/>
  <cols>
    <col min="1" max="1" width="3" style="4" customWidth="1"/>
    <col min="2" max="2" width="25.28515625" style="269" customWidth="1"/>
    <col min="3" max="3" width="8.42578125" style="4" bestFit="1" customWidth="1"/>
    <col min="4" max="5" width="8.5703125" style="4" bestFit="1" customWidth="1"/>
    <col min="6" max="6" width="10" style="4" customWidth="1"/>
    <col min="7" max="7" width="13.85546875" style="4" bestFit="1" customWidth="1"/>
    <col min="8" max="9" width="8.7109375" style="4" bestFit="1" customWidth="1"/>
    <col min="10" max="11" width="9.85546875" style="4" customWidth="1"/>
    <col min="12" max="14" width="7.42578125" style="4" customWidth="1"/>
    <col min="15" max="15" width="6.5703125" style="4" customWidth="1"/>
    <col min="16" max="16" width="6.42578125" style="4" customWidth="1"/>
    <col min="17" max="17" width="7.5703125" style="4" customWidth="1"/>
    <col min="18" max="18" width="8" style="4" customWidth="1"/>
    <col min="19" max="19" width="7.7109375" style="4" customWidth="1"/>
    <col min="20" max="20" width="8.5703125" style="4" customWidth="1"/>
    <col min="21" max="16384" width="9.140625" style="4"/>
  </cols>
  <sheetData>
    <row r="1" spans="1:10" s="18" customFormat="1" ht="22.5" customHeight="1" thickBot="1" x14ac:dyDescent="0.25">
      <c r="A1" s="285" t="s">
        <v>143</v>
      </c>
      <c r="B1" s="287" t="s">
        <v>15</v>
      </c>
      <c r="C1" s="280" t="s">
        <v>168</v>
      </c>
      <c r="D1" s="280"/>
      <c r="E1" s="280"/>
      <c r="F1" s="281"/>
      <c r="G1" s="282" t="s">
        <v>86</v>
      </c>
      <c r="H1" s="283"/>
      <c r="I1" s="283"/>
      <c r="J1" s="284"/>
    </row>
    <row r="2" spans="1:10" s="18" customFormat="1" ht="29.25" customHeight="1" x14ac:dyDescent="0.2">
      <c r="A2" s="286"/>
      <c r="B2" s="288"/>
      <c r="C2" s="225" t="s">
        <v>166</v>
      </c>
      <c r="D2" s="264" t="s">
        <v>18</v>
      </c>
      <c r="E2" s="264" t="s">
        <v>19</v>
      </c>
      <c r="F2" s="266" t="s">
        <v>14</v>
      </c>
      <c r="G2" s="77" t="s">
        <v>166</v>
      </c>
      <c r="H2" s="78" t="s">
        <v>18</v>
      </c>
      <c r="I2" s="78" t="s">
        <v>19</v>
      </c>
      <c r="J2" s="79" t="s">
        <v>14</v>
      </c>
    </row>
    <row r="3" spans="1:10" s="18" customFormat="1" ht="32.25" customHeight="1" x14ac:dyDescent="0.2">
      <c r="A3" s="89" t="s">
        <v>61</v>
      </c>
      <c r="B3" s="58" t="s">
        <v>62</v>
      </c>
      <c r="C3" s="101"/>
      <c r="D3" s="101"/>
      <c r="E3" s="101"/>
      <c r="F3" s="104"/>
      <c r="G3" s="105"/>
      <c r="H3" s="106"/>
      <c r="I3" s="106"/>
      <c r="J3" s="107"/>
    </row>
    <row r="4" spans="1:10" s="18" customFormat="1" x14ac:dyDescent="0.2">
      <c r="A4" s="89">
        <v>1</v>
      </c>
      <c r="B4" s="58" t="s">
        <v>81</v>
      </c>
      <c r="C4" s="60">
        <v>150489923</v>
      </c>
      <c r="D4" s="60">
        <v>144620723</v>
      </c>
      <c r="E4" s="60">
        <v>159363939</v>
      </c>
      <c r="F4" s="68">
        <v>159088374</v>
      </c>
      <c r="G4" s="108">
        <f>C4</f>
        <v>150489923</v>
      </c>
      <c r="H4" s="263">
        <f t="shared" ref="H4:J4" si="0">D4</f>
        <v>144620723</v>
      </c>
      <c r="I4" s="263">
        <f t="shared" si="0"/>
        <v>159363939</v>
      </c>
      <c r="J4" s="267">
        <f t="shared" si="0"/>
        <v>159088374</v>
      </c>
    </row>
    <row r="5" spans="1:10" s="18" customFormat="1" ht="22.5" x14ac:dyDescent="0.2">
      <c r="A5" s="89">
        <v>2</v>
      </c>
      <c r="B5" s="58" t="s">
        <v>63</v>
      </c>
      <c r="C5" s="60">
        <v>20455400</v>
      </c>
      <c r="D5" s="60">
        <v>19580382</v>
      </c>
      <c r="E5" s="60">
        <v>21083050</v>
      </c>
      <c r="F5" s="68">
        <v>20980810</v>
      </c>
      <c r="G5" s="108">
        <f t="shared" ref="G5:G22" si="1">C5</f>
        <v>20455400</v>
      </c>
      <c r="H5" s="263">
        <f t="shared" ref="H5:H22" si="2">D5</f>
        <v>19580382</v>
      </c>
      <c r="I5" s="263">
        <f t="shared" ref="I5:I22" si="3">E5</f>
        <v>21083050</v>
      </c>
      <c r="J5" s="267">
        <f t="shared" ref="J5:J22" si="4">F5</f>
        <v>20980810</v>
      </c>
    </row>
    <row r="6" spans="1:10" s="18" customFormat="1" x14ac:dyDescent="0.2">
      <c r="A6" s="89">
        <v>3</v>
      </c>
      <c r="B6" s="58" t="s">
        <v>82</v>
      </c>
      <c r="C6" s="60">
        <v>19493980</v>
      </c>
      <c r="D6" s="60">
        <v>24210001</v>
      </c>
      <c r="E6" s="60">
        <v>19589886</v>
      </c>
      <c r="F6" s="68">
        <v>19269410</v>
      </c>
      <c r="G6" s="108">
        <f t="shared" si="1"/>
        <v>19493980</v>
      </c>
      <c r="H6" s="263">
        <f t="shared" si="2"/>
        <v>24210001</v>
      </c>
      <c r="I6" s="263">
        <f t="shared" si="3"/>
        <v>19589886</v>
      </c>
      <c r="J6" s="267">
        <f t="shared" si="4"/>
        <v>19269410</v>
      </c>
    </row>
    <row r="7" spans="1:10" s="18" customFormat="1" x14ac:dyDescent="0.2">
      <c r="A7" s="89">
        <v>4</v>
      </c>
      <c r="B7" s="58" t="s">
        <v>16</v>
      </c>
      <c r="C7" s="101"/>
      <c r="D7" s="101"/>
      <c r="E7" s="101"/>
      <c r="F7" s="104"/>
      <c r="G7" s="108">
        <f t="shared" si="1"/>
        <v>0</v>
      </c>
      <c r="H7" s="263">
        <f t="shared" si="2"/>
        <v>0</v>
      </c>
      <c r="I7" s="263">
        <f t="shared" si="3"/>
        <v>0</v>
      </c>
      <c r="J7" s="267">
        <f t="shared" si="4"/>
        <v>0</v>
      </c>
    </row>
    <row r="8" spans="1:10" s="18" customFormat="1" x14ac:dyDescent="0.2">
      <c r="A8" s="89">
        <v>5</v>
      </c>
      <c r="B8" s="58" t="s">
        <v>64</v>
      </c>
      <c r="C8" s="101"/>
      <c r="D8" s="101"/>
      <c r="E8" s="101"/>
      <c r="F8" s="104"/>
      <c r="G8" s="108">
        <f t="shared" si="1"/>
        <v>0</v>
      </c>
      <c r="H8" s="263">
        <f t="shared" si="2"/>
        <v>0</v>
      </c>
      <c r="I8" s="263">
        <f t="shared" si="3"/>
        <v>0</v>
      </c>
      <c r="J8" s="267">
        <f t="shared" si="4"/>
        <v>0</v>
      </c>
    </row>
    <row r="9" spans="1:10" s="18" customFormat="1" x14ac:dyDescent="0.2">
      <c r="A9" s="89">
        <v>6</v>
      </c>
      <c r="B9" s="58" t="s">
        <v>65</v>
      </c>
      <c r="C9" s="101"/>
      <c r="D9" s="101"/>
      <c r="E9" s="101"/>
      <c r="F9" s="104"/>
      <c r="G9" s="108">
        <f t="shared" si="1"/>
        <v>0</v>
      </c>
      <c r="H9" s="263">
        <f t="shared" si="2"/>
        <v>0</v>
      </c>
      <c r="I9" s="263">
        <f t="shared" si="3"/>
        <v>0</v>
      </c>
      <c r="J9" s="267">
        <f t="shared" si="4"/>
        <v>0</v>
      </c>
    </row>
    <row r="10" spans="1:10" s="19" customFormat="1" ht="21.75" customHeight="1" x14ac:dyDescent="0.2">
      <c r="A10" s="90"/>
      <c r="B10" s="63" t="s">
        <v>66</v>
      </c>
      <c r="C10" s="64">
        <f>SUM(C4:C9)</f>
        <v>190439303</v>
      </c>
      <c r="D10" s="64">
        <f t="shared" ref="D10:F10" si="5">SUM(D4:D9)</f>
        <v>188411106</v>
      </c>
      <c r="E10" s="64">
        <f t="shared" si="5"/>
        <v>200036875</v>
      </c>
      <c r="F10" s="69">
        <f t="shared" si="5"/>
        <v>199338594</v>
      </c>
      <c r="G10" s="108">
        <f t="shared" si="1"/>
        <v>190439303</v>
      </c>
      <c r="H10" s="263">
        <f t="shared" si="2"/>
        <v>188411106</v>
      </c>
      <c r="I10" s="263">
        <f t="shared" si="3"/>
        <v>200036875</v>
      </c>
      <c r="J10" s="267">
        <f t="shared" si="4"/>
        <v>199338594</v>
      </c>
    </row>
    <row r="11" spans="1:10" s="18" customFormat="1" ht="33" customHeight="1" x14ac:dyDescent="0.2">
      <c r="A11" s="89" t="s">
        <v>67</v>
      </c>
      <c r="B11" s="58" t="s">
        <v>68</v>
      </c>
      <c r="C11" s="101"/>
      <c r="D11" s="101"/>
      <c r="E11" s="101"/>
      <c r="F11" s="104"/>
      <c r="G11" s="108">
        <f t="shared" si="1"/>
        <v>0</v>
      </c>
      <c r="H11" s="263">
        <f t="shared" si="2"/>
        <v>0</v>
      </c>
      <c r="I11" s="263">
        <f t="shared" si="3"/>
        <v>0</v>
      </c>
      <c r="J11" s="267">
        <f t="shared" si="4"/>
        <v>0</v>
      </c>
    </row>
    <row r="12" spans="1:10" s="18" customFormat="1" x14ac:dyDescent="0.2">
      <c r="A12" s="89">
        <v>7</v>
      </c>
      <c r="B12" s="58" t="s">
        <v>69</v>
      </c>
      <c r="C12" s="101">
        <v>537533</v>
      </c>
      <c r="D12" s="101">
        <v>0</v>
      </c>
      <c r="E12" s="101"/>
      <c r="F12" s="104"/>
      <c r="G12" s="108">
        <f t="shared" si="1"/>
        <v>537533</v>
      </c>
      <c r="H12" s="263">
        <f t="shared" si="2"/>
        <v>0</v>
      </c>
      <c r="I12" s="263">
        <f t="shared" si="3"/>
        <v>0</v>
      </c>
      <c r="J12" s="267">
        <f t="shared" si="4"/>
        <v>0</v>
      </c>
    </row>
    <row r="13" spans="1:10" s="18" customFormat="1" x14ac:dyDescent="0.2">
      <c r="A13" s="89">
        <v>8</v>
      </c>
      <c r="B13" s="58" t="s">
        <v>70</v>
      </c>
      <c r="C13" s="101"/>
      <c r="D13" s="101">
        <v>0</v>
      </c>
      <c r="E13" s="101"/>
      <c r="F13" s="104"/>
      <c r="G13" s="108">
        <f t="shared" si="1"/>
        <v>0</v>
      </c>
      <c r="H13" s="263">
        <f t="shared" si="2"/>
        <v>0</v>
      </c>
      <c r="I13" s="263">
        <f t="shared" si="3"/>
        <v>0</v>
      </c>
      <c r="J13" s="267">
        <f t="shared" si="4"/>
        <v>0</v>
      </c>
    </row>
    <row r="14" spans="1:10" s="18" customFormat="1" x14ac:dyDescent="0.2">
      <c r="A14" s="89">
        <v>9</v>
      </c>
      <c r="B14" s="58" t="s">
        <v>71</v>
      </c>
      <c r="C14" s="101"/>
      <c r="D14" s="101"/>
      <c r="E14" s="101"/>
      <c r="F14" s="104"/>
      <c r="G14" s="108">
        <f t="shared" si="1"/>
        <v>0</v>
      </c>
      <c r="H14" s="263">
        <f t="shared" si="2"/>
        <v>0</v>
      </c>
      <c r="I14" s="263">
        <f t="shared" si="3"/>
        <v>0</v>
      </c>
      <c r="J14" s="267">
        <f t="shared" si="4"/>
        <v>0</v>
      </c>
    </row>
    <row r="15" spans="1:10" s="18" customFormat="1" x14ac:dyDescent="0.2">
      <c r="A15" s="89">
        <v>10</v>
      </c>
      <c r="B15" s="58" t="s">
        <v>72</v>
      </c>
      <c r="C15" s="101"/>
      <c r="D15" s="101"/>
      <c r="E15" s="101"/>
      <c r="F15" s="104"/>
      <c r="G15" s="108">
        <f t="shared" si="1"/>
        <v>0</v>
      </c>
      <c r="H15" s="263">
        <f t="shared" si="2"/>
        <v>0</v>
      </c>
      <c r="I15" s="263">
        <f t="shared" si="3"/>
        <v>0</v>
      </c>
      <c r="J15" s="267">
        <f t="shared" si="4"/>
        <v>0</v>
      </c>
    </row>
    <row r="16" spans="1:10" s="19" customFormat="1" ht="24" customHeight="1" x14ac:dyDescent="0.2">
      <c r="A16" s="90"/>
      <c r="B16" s="63" t="s">
        <v>73</v>
      </c>
      <c r="C16" s="64">
        <f t="shared" ref="C16" si="6">SUM(C12:C15)</f>
        <v>537533</v>
      </c>
      <c r="D16" s="64">
        <f t="shared" ref="D16:F16" si="7">SUM(D12:D15)</f>
        <v>0</v>
      </c>
      <c r="E16" s="64">
        <f t="shared" si="7"/>
        <v>0</v>
      </c>
      <c r="F16" s="69">
        <f t="shared" si="7"/>
        <v>0</v>
      </c>
      <c r="G16" s="108">
        <f t="shared" si="1"/>
        <v>537533</v>
      </c>
      <c r="H16" s="263">
        <f t="shared" si="2"/>
        <v>0</v>
      </c>
      <c r="I16" s="263">
        <f t="shared" si="3"/>
        <v>0</v>
      </c>
      <c r="J16" s="267">
        <f t="shared" si="4"/>
        <v>0</v>
      </c>
    </row>
    <row r="17" spans="1:10" s="18" customFormat="1" ht="22.5" customHeight="1" x14ac:dyDescent="0.2">
      <c r="A17" s="89" t="s">
        <v>74</v>
      </c>
      <c r="B17" s="58" t="s">
        <v>51</v>
      </c>
      <c r="C17" s="101"/>
      <c r="D17" s="101"/>
      <c r="E17" s="101"/>
      <c r="F17" s="104"/>
      <c r="G17" s="108">
        <f t="shared" si="1"/>
        <v>0</v>
      </c>
      <c r="H17" s="263">
        <f t="shared" si="2"/>
        <v>0</v>
      </c>
      <c r="I17" s="263">
        <f t="shared" si="3"/>
        <v>0</v>
      </c>
      <c r="J17" s="267">
        <f t="shared" si="4"/>
        <v>0</v>
      </c>
    </row>
    <row r="18" spans="1:10" s="18" customFormat="1" ht="13.5" customHeight="1" x14ac:dyDescent="0.2">
      <c r="A18" s="89">
        <v>11</v>
      </c>
      <c r="B18" s="58" t="s">
        <v>75</v>
      </c>
      <c r="C18" s="101"/>
      <c r="D18" s="101"/>
      <c r="E18" s="101"/>
      <c r="F18" s="104"/>
      <c r="G18" s="108">
        <f t="shared" si="1"/>
        <v>0</v>
      </c>
      <c r="H18" s="263">
        <f t="shared" si="2"/>
        <v>0</v>
      </c>
      <c r="I18" s="263">
        <f t="shared" si="3"/>
        <v>0</v>
      </c>
      <c r="J18" s="267">
        <f t="shared" si="4"/>
        <v>0</v>
      </c>
    </row>
    <row r="19" spans="1:10" s="18" customFormat="1" x14ac:dyDescent="0.2">
      <c r="A19" s="89">
        <v>12</v>
      </c>
      <c r="B19" s="58" t="s">
        <v>174</v>
      </c>
      <c r="C19" s="101"/>
      <c r="D19" s="101"/>
      <c r="E19" s="101"/>
      <c r="F19" s="104"/>
      <c r="G19" s="108">
        <f t="shared" si="1"/>
        <v>0</v>
      </c>
      <c r="H19" s="263">
        <f t="shared" si="2"/>
        <v>0</v>
      </c>
      <c r="I19" s="263">
        <f t="shared" si="3"/>
        <v>0</v>
      </c>
      <c r="J19" s="267">
        <f t="shared" si="4"/>
        <v>0</v>
      </c>
    </row>
    <row r="20" spans="1:10" s="18" customFormat="1" ht="22.5" x14ac:dyDescent="0.2">
      <c r="A20" s="89">
        <v>13</v>
      </c>
      <c r="B20" s="58" t="s">
        <v>175</v>
      </c>
      <c r="C20" s="101"/>
      <c r="D20" s="101"/>
      <c r="E20" s="101"/>
      <c r="F20" s="104"/>
      <c r="G20" s="108">
        <f t="shared" si="1"/>
        <v>0</v>
      </c>
      <c r="H20" s="263">
        <f t="shared" si="2"/>
        <v>0</v>
      </c>
      <c r="I20" s="263">
        <f t="shared" si="3"/>
        <v>0</v>
      </c>
      <c r="J20" s="267">
        <f t="shared" si="4"/>
        <v>0</v>
      </c>
    </row>
    <row r="21" spans="1:10" s="19" customFormat="1" ht="23.25" customHeight="1" x14ac:dyDescent="0.2">
      <c r="A21" s="90"/>
      <c r="B21" s="63" t="s">
        <v>76</v>
      </c>
      <c r="C21" s="64">
        <f t="shared" ref="C21" si="8">SUM(C18:C19)</f>
        <v>0</v>
      </c>
      <c r="D21" s="64">
        <f t="shared" ref="D21:F21" si="9">SUM(D18:D19)</f>
        <v>0</v>
      </c>
      <c r="E21" s="64">
        <f t="shared" si="9"/>
        <v>0</v>
      </c>
      <c r="F21" s="69">
        <f t="shared" si="9"/>
        <v>0</v>
      </c>
      <c r="G21" s="108">
        <f t="shared" si="1"/>
        <v>0</v>
      </c>
      <c r="H21" s="263">
        <f t="shared" si="2"/>
        <v>0</v>
      </c>
      <c r="I21" s="263">
        <f t="shared" si="3"/>
        <v>0</v>
      </c>
      <c r="J21" s="267">
        <f t="shared" si="4"/>
        <v>0</v>
      </c>
    </row>
    <row r="22" spans="1:10" s="19" customFormat="1" ht="35.25" customHeight="1" thickBot="1" x14ac:dyDescent="0.25">
      <c r="A22" s="102"/>
      <c r="B22" s="73" t="s">
        <v>77</v>
      </c>
      <c r="C22" s="103">
        <f t="shared" ref="C22" si="10">C10+C16+C21</f>
        <v>190976836</v>
      </c>
      <c r="D22" s="71">
        <f t="shared" ref="D22:F22" si="11">D10+D16+D21</f>
        <v>188411106</v>
      </c>
      <c r="E22" s="71">
        <f t="shared" si="11"/>
        <v>200036875</v>
      </c>
      <c r="F22" s="76">
        <f t="shared" si="11"/>
        <v>199338594</v>
      </c>
      <c r="G22" s="109">
        <f t="shared" si="1"/>
        <v>190976836</v>
      </c>
      <c r="H22" s="265">
        <f t="shared" si="2"/>
        <v>188411106</v>
      </c>
      <c r="I22" s="265">
        <f t="shared" si="3"/>
        <v>200036875</v>
      </c>
      <c r="J22" s="268">
        <f t="shared" si="4"/>
        <v>199338594</v>
      </c>
    </row>
  </sheetData>
  <mergeCells count="4">
    <mergeCell ref="C1:F1"/>
    <mergeCell ref="G1:J1"/>
    <mergeCell ref="A1:A2"/>
    <mergeCell ref="B1:B2"/>
  </mergeCells>
  <phoneticPr fontId="12" type="noConversion"/>
  <printOptions gridLines="1"/>
  <pageMargins left="0.74803149606299213" right="0.23622047244094491" top="1.4960629921259843" bottom="0.98425196850393704" header="0.51181102362204722" footer="0.51181102362204722"/>
  <pageSetup paperSize="9" scale="90" orientation="landscape" r:id="rId1"/>
  <headerFooter alignWithMargins="0">
    <oddHeader>&amp;C&amp;"Times New Roman,Félkövér"&amp;11
Eleki Közös Önkormányzati Hivatal 2025. évi kiadásai&amp;R&amp;"Times New Roman,Normál"3. melléklet a ..../2026.(.. ...)határozathoz
Adatok E Ft-ban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H10"/>
  <sheetViews>
    <sheetView view="pageLayout" zoomScale="90" zoomScaleNormal="100" zoomScalePageLayoutView="90" workbookViewId="0">
      <selection activeCell="E18" sqref="E18"/>
    </sheetView>
  </sheetViews>
  <sheetFormatPr defaultColWidth="9.140625" defaultRowHeight="12" x14ac:dyDescent="0.2"/>
  <cols>
    <col min="1" max="1" width="4.7109375" style="10" customWidth="1"/>
    <col min="2" max="2" width="17" style="10" customWidth="1"/>
    <col min="3" max="3" width="10" style="10" bestFit="1" customWidth="1"/>
    <col min="4" max="4" width="11.28515625" style="10" bestFit="1" customWidth="1"/>
    <col min="5" max="5" width="10.28515625" style="10" bestFit="1" customWidth="1"/>
    <col min="6" max="6" width="13.140625" style="10" bestFit="1" customWidth="1"/>
    <col min="7" max="7" width="10.5703125" style="10" bestFit="1" customWidth="1"/>
    <col min="8" max="8" width="7" style="10" bestFit="1" customWidth="1"/>
    <col min="9" max="16384" width="9.140625" style="10"/>
  </cols>
  <sheetData>
    <row r="1" spans="1:8" ht="38.25" customHeight="1" x14ac:dyDescent="0.2">
      <c r="A1" s="289" t="s">
        <v>143</v>
      </c>
      <c r="B1" s="291" t="s">
        <v>145</v>
      </c>
      <c r="C1" s="293" t="s">
        <v>165</v>
      </c>
      <c r="D1" s="293"/>
      <c r="E1" s="293"/>
      <c r="F1" s="293"/>
      <c r="G1" s="293"/>
      <c r="H1" s="294"/>
    </row>
    <row r="2" spans="1:8" ht="31.5" x14ac:dyDescent="0.2">
      <c r="A2" s="290"/>
      <c r="B2" s="292"/>
      <c r="C2" s="110" t="s">
        <v>146</v>
      </c>
      <c r="D2" s="110" t="s">
        <v>147</v>
      </c>
      <c r="E2" s="110" t="s">
        <v>169</v>
      </c>
      <c r="F2" s="110" t="s">
        <v>170</v>
      </c>
      <c r="G2" s="110" t="s">
        <v>171</v>
      </c>
      <c r="H2" s="111" t="s">
        <v>91</v>
      </c>
    </row>
    <row r="3" spans="1:8" ht="38.25" x14ac:dyDescent="0.2">
      <c r="A3" s="112" t="s">
        <v>173</v>
      </c>
      <c r="B3" s="113" t="s">
        <v>168</v>
      </c>
      <c r="C3" s="295"/>
      <c r="D3" s="295"/>
      <c r="E3" s="295"/>
      <c r="F3" s="295"/>
      <c r="G3" s="295"/>
      <c r="H3" s="296"/>
    </row>
    <row r="4" spans="1:8" ht="12" customHeight="1" x14ac:dyDescent="0.2">
      <c r="A4" s="112"/>
      <c r="B4" s="113" t="s">
        <v>22</v>
      </c>
      <c r="C4" s="114">
        <v>23</v>
      </c>
      <c r="D4" s="114"/>
      <c r="E4" s="114">
        <v>2</v>
      </c>
      <c r="F4" s="114"/>
      <c r="G4" s="114"/>
      <c r="H4" s="115">
        <f t="shared" ref="H4:H6" si="0">SUM(C4:G4)</f>
        <v>25</v>
      </c>
    </row>
    <row r="5" spans="1:8" ht="12" customHeight="1" x14ac:dyDescent="0.2">
      <c r="A5" s="112"/>
      <c r="B5" s="113" t="s">
        <v>23</v>
      </c>
      <c r="C5" s="114">
        <v>23</v>
      </c>
      <c r="D5" s="114"/>
      <c r="E5" s="114">
        <v>2</v>
      </c>
      <c r="F5" s="114"/>
      <c r="G5" s="114"/>
      <c r="H5" s="115">
        <f t="shared" si="0"/>
        <v>25</v>
      </c>
    </row>
    <row r="6" spans="1:8" ht="12" customHeight="1" x14ac:dyDescent="0.2">
      <c r="A6" s="112"/>
      <c r="B6" s="113" t="s">
        <v>21</v>
      </c>
      <c r="C6" s="114">
        <v>23</v>
      </c>
      <c r="D6" s="114"/>
      <c r="E6" s="114">
        <v>2</v>
      </c>
      <c r="F6" s="114"/>
      <c r="G6" s="114"/>
      <c r="H6" s="115">
        <f t="shared" si="0"/>
        <v>25</v>
      </c>
    </row>
    <row r="7" spans="1:8" ht="12.75" x14ac:dyDescent="0.2">
      <c r="A7" s="116">
        <v>7</v>
      </c>
      <c r="B7" s="117" t="s">
        <v>86</v>
      </c>
      <c r="C7" s="297"/>
      <c r="D7" s="298"/>
      <c r="E7" s="298"/>
      <c r="F7" s="298"/>
      <c r="G7" s="298"/>
      <c r="H7" s="299"/>
    </row>
    <row r="8" spans="1:8" ht="12.75" x14ac:dyDescent="0.2">
      <c r="A8" s="118"/>
      <c r="B8" s="117" t="s">
        <v>22</v>
      </c>
      <c r="C8" s="119">
        <f>C4</f>
        <v>23</v>
      </c>
      <c r="D8" s="119">
        <f t="shared" ref="D8:H8" si="1">D4</f>
        <v>0</v>
      </c>
      <c r="E8" s="119">
        <f t="shared" si="1"/>
        <v>2</v>
      </c>
      <c r="F8" s="119">
        <f t="shared" si="1"/>
        <v>0</v>
      </c>
      <c r="G8" s="119">
        <f t="shared" si="1"/>
        <v>0</v>
      </c>
      <c r="H8" s="119">
        <f t="shared" si="1"/>
        <v>25</v>
      </c>
    </row>
    <row r="9" spans="1:8" ht="12.75" x14ac:dyDescent="0.2">
      <c r="A9" s="118"/>
      <c r="B9" s="117" t="s">
        <v>23</v>
      </c>
      <c r="C9" s="119">
        <f>C5</f>
        <v>23</v>
      </c>
      <c r="D9" s="119">
        <f t="shared" ref="D9:H9" si="2">D5</f>
        <v>0</v>
      </c>
      <c r="E9" s="119">
        <f t="shared" si="2"/>
        <v>2</v>
      </c>
      <c r="F9" s="119">
        <f t="shared" si="2"/>
        <v>0</v>
      </c>
      <c r="G9" s="119">
        <f t="shared" si="2"/>
        <v>0</v>
      </c>
      <c r="H9" s="119">
        <f t="shared" si="2"/>
        <v>25</v>
      </c>
    </row>
    <row r="10" spans="1:8" ht="13.5" thickBot="1" x14ac:dyDescent="0.25">
      <c r="A10" s="120"/>
      <c r="B10" s="121" t="s">
        <v>21</v>
      </c>
      <c r="C10" s="122">
        <f>C6</f>
        <v>23</v>
      </c>
      <c r="D10" s="122">
        <f t="shared" ref="D10:H10" si="3">D6</f>
        <v>0</v>
      </c>
      <c r="E10" s="122">
        <f t="shared" si="3"/>
        <v>2</v>
      </c>
      <c r="F10" s="122">
        <f t="shared" si="3"/>
        <v>0</v>
      </c>
      <c r="G10" s="122">
        <f t="shared" si="3"/>
        <v>0</v>
      </c>
      <c r="H10" s="122">
        <f t="shared" si="3"/>
        <v>25</v>
      </c>
    </row>
  </sheetData>
  <mergeCells count="5">
    <mergeCell ref="A1:A2"/>
    <mergeCell ref="B1:B2"/>
    <mergeCell ref="C1:H1"/>
    <mergeCell ref="C3:H3"/>
    <mergeCell ref="C7:H7"/>
  </mergeCells>
  <phoneticPr fontId="12" type="noConversion"/>
  <pageMargins left="0.74803149606299213" right="0.74803149606299213" top="2.0472440944881889" bottom="0.39370078740157483" header="0.51181102362204722" footer="0.51181102362204722"/>
  <pageSetup paperSize="9" orientation="portrait" r:id="rId1"/>
  <headerFooter alignWithMargins="0">
    <oddHeader>&amp;C&amp;"Times New Roman,Félkövér"&amp;11
Eleki Közös Önkormányzati Hivatal
 létszámadatai 2025. év&amp;R&amp;"Times New Roman,Normál"4. melléklet a .../2026.(.. ...) határozathoz
 fő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G110"/>
  <sheetViews>
    <sheetView view="pageLayout" zoomScale="85" zoomScaleNormal="100" zoomScalePageLayoutView="85" workbookViewId="0">
      <selection activeCell="G10" sqref="G10"/>
    </sheetView>
  </sheetViews>
  <sheetFormatPr defaultColWidth="9.140625" defaultRowHeight="15.75" x14ac:dyDescent="0.25"/>
  <cols>
    <col min="1" max="1" width="4.85546875" style="6" customWidth="1"/>
    <col min="2" max="2" width="50" style="7" customWidth="1"/>
    <col min="3" max="3" width="11.7109375" style="8" customWidth="1"/>
    <col min="4" max="4" width="10.28515625" style="8" bestFit="1" customWidth="1"/>
    <col min="5" max="5" width="10.42578125" style="2" customWidth="1"/>
    <col min="6" max="6" width="9.140625" style="6"/>
    <col min="7" max="7" width="11.28515625" style="5" bestFit="1" customWidth="1"/>
    <col min="8" max="8" width="11.28515625" style="6" customWidth="1"/>
    <col min="9" max="9" width="13.7109375" style="6" customWidth="1"/>
    <col min="10" max="10" width="10.140625" style="6" bestFit="1" customWidth="1"/>
    <col min="11" max="16384" width="9.140625" style="6"/>
  </cols>
  <sheetData>
    <row r="1" spans="1:7" ht="15" x14ac:dyDescent="0.25">
      <c r="A1" s="127" t="s">
        <v>87</v>
      </c>
      <c r="B1" s="128" t="s">
        <v>88</v>
      </c>
      <c r="C1" s="141" t="s">
        <v>160</v>
      </c>
      <c r="D1" s="141" t="s">
        <v>161</v>
      </c>
      <c r="E1" s="142" t="s">
        <v>14</v>
      </c>
    </row>
    <row r="2" spans="1:7" ht="15" x14ac:dyDescent="0.25">
      <c r="A2" s="129">
        <v>1</v>
      </c>
      <c r="B2" s="130"/>
      <c r="C2" s="135"/>
      <c r="D2" s="136"/>
      <c r="E2" s="270"/>
    </row>
    <row r="3" spans="1:7" s="1" customFormat="1" x14ac:dyDescent="0.25">
      <c r="A3" s="129">
        <v>2</v>
      </c>
      <c r="B3" s="130"/>
      <c r="C3" s="135"/>
      <c r="D3" s="136"/>
      <c r="E3" s="136"/>
      <c r="G3" s="14"/>
    </row>
    <row r="4" spans="1:7" s="1" customFormat="1" x14ac:dyDescent="0.25">
      <c r="A4" s="129">
        <v>3</v>
      </c>
      <c r="B4" s="124"/>
      <c r="C4" s="135"/>
      <c r="D4" s="136"/>
      <c r="E4" s="136"/>
      <c r="G4" s="14"/>
    </row>
    <row r="5" spans="1:7" s="1" customFormat="1" x14ac:dyDescent="0.25">
      <c r="A5" s="129">
        <v>4</v>
      </c>
      <c r="B5" s="124"/>
      <c r="C5" s="135"/>
      <c r="D5" s="136"/>
      <c r="E5" s="136"/>
      <c r="G5" s="14"/>
    </row>
    <row r="6" spans="1:7" s="1" customFormat="1" x14ac:dyDescent="0.25">
      <c r="A6" s="129">
        <v>5</v>
      </c>
      <c r="B6" s="124"/>
      <c r="C6" s="135"/>
      <c r="D6" s="136"/>
      <c r="E6" s="136"/>
      <c r="G6" s="14"/>
    </row>
    <row r="7" spans="1:7" s="1" customFormat="1" x14ac:dyDescent="0.25">
      <c r="A7" s="129">
        <v>6</v>
      </c>
      <c r="B7" s="124"/>
      <c r="C7" s="135"/>
      <c r="D7" s="136"/>
      <c r="E7" s="136"/>
      <c r="G7" s="14"/>
    </row>
    <row r="8" spans="1:7" s="1" customFormat="1" x14ac:dyDescent="0.25">
      <c r="A8" s="129">
        <v>7</v>
      </c>
      <c r="B8" s="123"/>
      <c r="C8" s="137"/>
      <c r="D8" s="136"/>
      <c r="E8" s="136"/>
      <c r="G8" s="14"/>
    </row>
    <row r="9" spans="1:7" s="1" customFormat="1" x14ac:dyDescent="0.25">
      <c r="A9" s="131"/>
      <c r="B9" s="126" t="s">
        <v>89</v>
      </c>
      <c r="C9" s="138">
        <f>SUM(C2:C8)</f>
        <v>0</v>
      </c>
      <c r="D9" s="139">
        <f>SUM(D2:D8)</f>
        <v>0</v>
      </c>
      <c r="E9" s="139">
        <f>SUM(E2:E8)</f>
        <v>0</v>
      </c>
      <c r="G9" s="14"/>
    </row>
    <row r="10" spans="1:7" s="1" customFormat="1" x14ac:dyDescent="0.25">
      <c r="A10" s="132" t="s">
        <v>84</v>
      </c>
      <c r="B10" s="126" t="s">
        <v>90</v>
      </c>
      <c r="C10" s="135"/>
      <c r="D10" s="137"/>
      <c r="E10" s="140"/>
      <c r="G10" s="14"/>
    </row>
    <row r="11" spans="1:7" s="1" customFormat="1" ht="13.9" customHeight="1" x14ac:dyDescent="0.25">
      <c r="A11" s="131">
        <v>1</v>
      </c>
      <c r="B11" s="123"/>
      <c r="C11" s="135"/>
      <c r="D11" s="137"/>
      <c r="E11" s="137"/>
      <c r="G11" s="14"/>
    </row>
    <row r="12" spans="1:7" s="1" customFormat="1" x14ac:dyDescent="0.25">
      <c r="A12" s="131">
        <v>2</v>
      </c>
      <c r="B12" s="123"/>
      <c r="C12" s="135"/>
      <c r="D12" s="137"/>
      <c r="E12" s="137"/>
      <c r="G12" s="14"/>
    </row>
    <row r="13" spans="1:7" s="1" customFormat="1" x14ac:dyDescent="0.25">
      <c r="A13" s="131">
        <v>3</v>
      </c>
      <c r="B13" s="123"/>
      <c r="C13" s="136"/>
      <c r="D13" s="137"/>
      <c r="E13" s="137"/>
      <c r="G13" s="14"/>
    </row>
    <row r="14" spans="1:7" s="1" customFormat="1" x14ac:dyDescent="0.25">
      <c r="A14" s="131">
        <v>4</v>
      </c>
      <c r="B14" s="123"/>
      <c r="C14" s="135"/>
      <c r="D14" s="137"/>
      <c r="E14" s="137"/>
      <c r="G14" s="14"/>
    </row>
    <row r="15" spans="1:7" s="1" customFormat="1" x14ac:dyDescent="0.25">
      <c r="A15" s="131">
        <v>5</v>
      </c>
      <c r="B15" s="123"/>
      <c r="C15" s="135"/>
      <c r="D15" s="137"/>
      <c r="E15" s="137"/>
      <c r="G15" s="14"/>
    </row>
    <row r="16" spans="1:7" s="1" customFormat="1" x14ac:dyDescent="0.25">
      <c r="A16" s="131">
        <v>6</v>
      </c>
      <c r="B16" s="123"/>
      <c r="C16" s="135"/>
      <c r="D16" s="137"/>
      <c r="E16" s="137"/>
      <c r="G16" s="14"/>
    </row>
    <row r="17" spans="1:7" s="1" customFormat="1" x14ac:dyDescent="0.25">
      <c r="A17" s="131">
        <v>7</v>
      </c>
      <c r="B17" s="123"/>
      <c r="C17" s="135"/>
      <c r="D17" s="137"/>
      <c r="E17" s="137"/>
      <c r="G17" s="14"/>
    </row>
    <row r="18" spans="1:7" s="1" customFormat="1" x14ac:dyDescent="0.25">
      <c r="A18" s="131">
        <v>8</v>
      </c>
      <c r="B18" s="123"/>
      <c r="C18" s="125"/>
      <c r="D18" s="137"/>
      <c r="E18" s="137"/>
      <c r="G18" s="14"/>
    </row>
    <row r="19" spans="1:7" s="1" customFormat="1" ht="19.5" customHeight="1" x14ac:dyDescent="0.25">
      <c r="A19" s="131">
        <v>9</v>
      </c>
      <c r="B19" s="123"/>
      <c r="C19" s="125"/>
      <c r="D19" s="137"/>
      <c r="E19" s="137"/>
      <c r="G19" s="14"/>
    </row>
    <row r="20" spans="1:7" s="1" customFormat="1" x14ac:dyDescent="0.25">
      <c r="A20" s="131">
        <v>10</v>
      </c>
      <c r="B20" s="125"/>
      <c r="C20" s="125"/>
      <c r="D20" s="137"/>
      <c r="E20" s="137"/>
      <c r="G20" s="14"/>
    </row>
    <row r="21" spans="1:7" s="1" customFormat="1" x14ac:dyDescent="0.25">
      <c r="A21" s="131">
        <v>11</v>
      </c>
      <c r="B21" s="125"/>
      <c r="C21" s="125"/>
      <c r="D21" s="137"/>
      <c r="E21" s="137"/>
      <c r="G21" s="14"/>
    </row>
    <row r="22" spans="1:7" s="1" customFormat="1" x14ac:dyDescent="0.25">
      <c r="A22" s="131">
        <v>12</v>
      </c>
      <c r="B22" s="125"/>
      <c r="C22" s="135"/>
      <c r="D22" s="137"/>
      <c r="E22" s="137"/>
      <c r="G22" s="14"/>
    </row>
    <row r="23" spans="1:7" s="1" customFormat="1" x14ac:dyDescent="0.25">
      <c r="A23" s="300"/>
      <c r="B23" s="301"/>
      <c r="C23" s="301"/>
      <c r="D23" s="137"/>
      <c r="E23" s="271"/>
      <c r="G23" s="14"/>
    </row>
    <row r="24" spans="1:7" s="1" customFormat="1" x14ac:dyDescent="0.25">
      <c r="A24" s="131"/>
      <c r="B24" s="126" t="s">
        <v>89</v>
      </c>
      <c r="C24" s="138">
        <f>SUM(C11:C22)</f>
        <v>0</v>
      </c>
      <c r="D24" s="139">
        <f>SUM(D11:D22)</f>
        <v>0</v>
      </c>
      <c r="E24" s="139">
        <f>SUM(E11:E22)</f>
        <v>0</v>
      </c>
      <c r="G24" s="14"/>
    </row>
    <row r="25" spans="1:7" s="1" customFormat="1" ht="16.5" thickBot="1" x14ac:dyDescent="0.3">
      <c r="A25" s="133"/>
      <c r="B25" s="134" t="s">
        <v>142</v>
      </c>
      <c r="C25" s="143">
        <f>C9+C24</f>
        <v>0</v>
      </c>
      <c r="D25" s="144">
        <f>D9+D24</f>
        <v>0</v>
      </c>
      <c r="E25" s="139">
        <f>E9+E24</f>
        <v>0</v>
      </c>
      <c r="F25" s="14"/>
      <c r="G25" s="14"/>
    </row>
    <row r="26" spans="1:7" s="1" customFormat="1" x14ac:dyDescent="0.25">
      <c r="B26" s="40"/>
      <c r="C26" s="3"/>
      <c r="D26" s="16"/>
      <c r="E26" s="16"/>
      <c r="G26" s="14"/>
    </row>
    <row r="27" spans="1:7" s="1" customFormat="1" x14ac:dyDescent="0.25">
      <c r="A27" s="21"/>
      <c r="B27" s="23"/>
      <c r="C27" s="2"/>
      <c r="D27" s="2"/>
      <c r="E27" s="2"/>
      <c r="G27" s="14"/>
    </row>
    <row r="28" spans="1:7" s="1" customFormat="1" x14ac:dyDescent="0.25">
      <c r="B28" s="9"/>
      <c r="C28" s="2"/>
      <c r="D28" s="2"/>
      <c r="E28" s="2"/>
      <c r="G28" s="14"/>
    </row>
    <row r="29" spans="1:7" s="1" customFormat="1" x14ac:dyDescent="0.25">
      <c r="B29" s="9"/>
      <c r="C29" s="2"/>
      <c r="D29" s="2"/>
      <c r="E29" s="2"/>
      <c r="G29" s="14"/>
    </row>
    <row r="30" spans="1:7" s="1" customFormat="1" x14ac:dyDescent="0.25">
      <c r="B30" s="9"/>
      <c r="C30" s="2"/>
      <c r="D30" s="2"/>
      <c r="E30" s="2"/>
      <c r="G30" s="14"/>
    </row>
    <row r="31" spans="1:7" s="1" customFormat="1" x14ac:dyDescent="0.25">
      <c r="A31" s="21"/>
      <c r="B31" s="9"/>
      <c r="C31" s="2"/>
      <c r="D31" s="2"/>
      <c r="E31" s="2"/>
      <c r="G31" s="14"/>
    </row>
    <row r="32" spans="1:7" s="1" customFormat="1" x14ac:dyDescent="0.25">
      <c r="B32" s="41"/>
      <c r="C32" s="3"/>
      <c r="D32" s="3"/>
      <c r="E32" s="24"/>
      <c r="G32" s="14"/>
    </row>
    <row r="33" spans="1:7" s="1" customFormat="1" x14ac:dyDescent="0.25">
      <c r="B33" s="9"/>
      <c r="C33" s="2"/>
      <c r="D33" s="2"/>
      <c r="E33" s="20"/>
      <c r="G33" s="14"/>
    </row>
    <row r="34" spans="1:7" s="1" customFormat="1" x14ac:dyDescent="0.25">
      <c r="B34" s="41"/>
      <c r="C34" s="16"/>
      <c r="D34" s="16"/>
      <c r="E34" s="20"/>
      <c r="G34" s="14"/>
    </row>
    <row r="35" spans="1:7" s="1" customFormat="1" x14ac:dyDescent="0.25">
      <c r="B35" s="9"/>
      <c r="C35" s="14"/>
      <c r="D35" s="14"/>
      <c r="E35" s="20"/>
      <c r="G35" s="14"/>
    </row>
    <row r="36" spans="1:7" s="1" customFormat="1" x14ac:dyDescent="0.25">
      <c r="B36" s="9"/>
      <c r="C36" s="14"/>
      <c r="D36" s="14"/>
      <c r="E36" s="20"/>
      <c r="G36" s="14"/>
    </row>
    <row r="37" spans="1:7" s="1" customFormat="1" x14ac:dyDescent="0.25">
      <c r="B37" s="9"/>
      <c r="C37" s="14"/>
      <c r="D37" s="14"/>
      <c r="E37" s="24"/>
      <c r="G37" s="14"/>
    </row>
    <row r="38" spans="1:7" s="1" customFormat="1" x14ac:dyDescent="0.25">
      <c r="B38" s="9"/>
      <c r="C38" s="14"/>
      <c r="D38" s="14"/>
      <c r="E38" s="20"/>
      <c r="G38" s="14"/>
    </row>
    <row r="39" spans="1:7" s="1" customFormat="1" x14ac:dyDescent="0.25">
      <c r="B39" s="9" t="s">
        <v>164</v>
      </c>
      <c r="C39" s="14"/>
      <c r="D39" s="14"/>
      <c r="E39" s="20"/>
      <c r="G39" s="14"/>
    </row>
    <row r="40" spans="1:7" s="1" customFormat="1" x14ac:dyDescent="0.25">
      <c r="B40" s="39"/>
      <c r="C40" s="16"/>
      <c r="D40" s="16"/>
      <c r="E40" s="20"/>
      <c r="G40" s="14"/>
    </row>
    <row r="41" spans="1:7" s="1" customFormat="1" x14ac:dyDescent="0.25">
      <c r="A41" s="21"/>
      <c r="B41" s="40"/>
      <c r="C41" s="25"/>
      <c r="D41" s="15"/>
      <c r="E41" s="20"/>
      <c r="G41" s="14"/>
    </row>
    <row r="42" spans="1:7" s="1" customFormat="1" x14ac:dyDescent="0.25">
      <c r="A42" s="21"/>
      <c r="B42" s="42"/>
      <c r="C42" s="21"/>
      <c r="D42" s="15"/>
      <c r="E42" s="20"/>
      <c r="G42" s="14"/>
    </row>
    <row r="43" spans="1:7" s="1" customFormat="1" x14ac:dyDescent="0.25">
      <c r="A43" s="21"/>
      <c r="B43" s="43"/>
      <c r="C43" s="21"/>
      <c r="D43" s="15"/>
      <c r="E43" s="20"/>
      <c r="G43" s="14"/>
    </row>
    <row r="44" spans="1:7" s="1" customFormat="1" x14ac:dyDescent="0.25">
      <c r="B44" s="42"/>
      <c r="C44" s="22"/>
      <c r="D44" s="24"/>
      <c r="E44" s="20"/>
      <c r="G44" s="14"/>
    </row>
    <row r="45" spans="1:7" s="1" customFormat="1" x14ac:dyDescent="0.25">
      <c r="A45" s="26"/>
      <c r="B45" s="42"/>
      <c r="C45" s="22"/>
      <c r="D45" s="27"/>
      <c r="E45" s="20"/>
      <c r="G45" s="14"/>
    </row>
    <row r="46" spans="1:7" s="1" customFormat="1" x14ac:dyDescent="0.25">
      <c r="A46" s="26"/>
      <c r="B46" s="42"/>
      <c r="C46" s="22"/>
      <c r="D46" s="27"/>
      <c r="E46" s="20"/>
      <c r="G46" s="14"/>
    </row>
    <row r="47" spans="1:7" s="1" customFormat="1" x14ac:dyDescent="0.25">
      <c r="A47" s="26"/>
      <c r="B47" s="42"/>
      <c r="C47" s="22"/>
      <c r="D47" s="25"/>
      <c r="E47" s="20"/>
      <c r="G47" s="14"/>
    </row>
    <row r="48" spans="1:7" s="1" customFormat="1" x14ac:dyDescent="0.25">
      <c r="A48" s="26"/>
      <c r="B48" s="42"/>
      <c r="C48" s="27"/>
      <c r="D48" s="27"/>
      <c r="E48" s="24"/>
      <c r="G48" s="14"/>
    </row>
    <row r="49" spans="1:7" s="1" customFormat="1" x14ac:dyDescent="0.25">
      <c r="A49" s="26"/>
      <c r="B49" s="42"/>
      <c r="C49" s="25"/>
      <c r="D49" s="27"/>
      <c r="E49" s="24"/>
      <c r="G49" s="14"/>
    </row>
    <row r="50" spans="1:7" s="1" customFormat="1" x14ac:dyDescent="0.25">
      <c r="A50" s="26"/>
      <c r="B50" s="42"/>
      <c r="C50" s="25"/>
      <c r="D50" s="27"/>
      <c r="E50" s="24"/>
      <c r="G50" s="14"/>
    </row>
    <row r="51" spans="1:7" s="1" customFormat="1" x14ac:dyDescent="0.25">
      <c r="A51" s="26"/>
      <c r="B51" s="42"/>
      <c r="C51" s="25"/>
      <c r="D51" s="15"/>
      <c r="E51" s="16"/>
      <c r="G51" s="14"/>
    </row>
    <row r="52" spans="1:7" s="1" customFormat="1" x14ac:dyDescent="0.25">
      <c r="A52" s="15"/>
      <c r="B52" s="42"/>
      <c r="C52" s="27"/>
      <c r="D52" s="15"/>
      <c r="E52" s="16"/>
      <c r="G52" s="14"/>
    </row>
    <row r="53" spans="1:7" s="1" customFormat="1" x14ac:dyDescent="0.25">
      <c r="A53" s="26"/>
      <c r="B53" s="44"/>
      <c r="C53" s="29"/>
      <c r="D53" s="15"/>
      <c r="E53" s="16"/>
      <c r="G53" s="14"/>
    </row>
    <row r="54" spans="1:7" s="1" customFormat="1" x14ac:dyDescent="0.25">
      <c r="A54" s="26"/>
      <c r="B54" s="44"/>
      <c r="C54" s="30"/>
      <c r="D54" s="29"/>
      <c r="E54" s="14"/>
      <c r="G54" s="14"/>
    </row>
    <row r="55" spans="1:7" s="1" customFormat="1" x14ac:dyDescent="0.25">
      <c r="A55" s="31"/>
      <c r="B55" s="45"/>
      <c r="C55" s="30"/>
      <c r="D55" s="29"/>
      <c r="E55" s="14"/>
      <c r="G55" s="14"/>
    </row>
    <row r="56" spans="1:7" s="1" customFormat="1" x14ac:dyDescent="0.25">
      <c r="A56" s="28"/>
      <c r="B56" s="44"/>
      <c r="C56" s="29"/>
      <c r="D56" s="29"/>
      <c r="E56" s="14"/>
      <c r="G56" s="14"/>
    </row>
    <row r="57" spans="1:7" s="1" customFormat="1" x14ac:dyDescent="0.25">
      <c r="B57" s="39"/>
      <c r="C57" s="30"/>
      <c r="D57" s="30"/>
      <c r="E57" s="14"/>
      <c r="G57" s="14"/>
    </row>
    <row r="58" spans="1:7" s="1" customFormat="1" x14ac:dyDescent="0.25">
      <c r="B58" s="39"/>
      <c r="C58" s="29"/>
      <c r="D58" s="30"/>
      <c r="E58" s="14"/>
      <c r="G58" s="14"/>
    </row>
    <row r="59" spans="1:7" s="1" customFormat="1" x14ac:dyDescent="0.25">
      <c r="B59" s="9"/>
      <c r="C59" s="29"/>
      <c r="D59" s="29"/>
      <c r="E59" s="16"/>
      <c r="G59" s="14"/>
    </row>
    <row r="60" spans="1:7" s="1" customFormat="1" x14ac:dyDescent="0.25">
      <c r="B60" s="9"/>
      <c r="C60" s="29"/>
      <c r="D60" s="30"/>
      <c r="E60" s="14"/>
      <c r="G60" s="14"/>
    </row>
    <row r="61" spans="1:7" s="1" customFormat="1" x14ac:dyDescent="0.25">
      <c r="B61" s="9"/>
      <c r="C61" s="29"/>
      <c r="D61" s="29"/>
      <c r="E61" s="16"/>
      <c r="G61" s="14"/>
    </row>
    <row r="62" spans="1:7" s="1" customFormat="1" x14ac:dyDescent="0.25">
      <c r="B62" s="9"/>
      <c r="C62" s="29"/>
      <c r="D62" s="29"/>
      <c r="E62" s="14"/>
      <c r="G62" s="14"/>
    </row>
    <row r="63" spans="1:7" s="1" customFormat="1" x14ac:dyDescent="0.25">
      <c r="B63" s="9"/>
      <c r="C63" s="29"/>
      <c r="D63" s="29"/>
      <c r="E63" s="14"/>
      <c r="G63" s="14"/>
    </row>
    <row r="64" spans="1:7" s="1" customFormat="1" x14ac:dyDescent="0.25">
      <c r="B64" s="9"/>
      <c r="C64" s="29"/>
      <c r="D64" s="29"/>
      <c r="E64" s="2"/>
      <c r="G64" s="14"/>
    </row>
    <row r="65" spans="2:7" s="1" customFormat="1" x14ac:dyDescent="0.25">
      <c r="B65" s="9"/>
      <c r="C65" s="29"/>
      <c r="D65" s="29"/>
      <c r="E65" s="14"/>
      <c r="G65" s="14"/>
    </row>
    <row r="66" spans="2:7" s="1" customFormat="1" x14ac:dyDescent="0.25">
      <c r="B66" s="9"/>
      <c r="C66" s="29"/>
      <c r="D66" s="29"/>
      <c r="E66" s="14"/>
      <c r="G66" s="14"/>
    </row>
    <row r="67" spans="2:7" s="1" customFormat="1" x14ac:dyDescent="0.25">
      <c r="B67" s="9"/>
      <c r="C67" s="29"/>
      <c r="D67" s="29"/>
      <c r="E67" s="14"/>
      <c r="G67" s="14"/>
    </row>
    <row r="68" spans="2:7" s="1" customFormat="1" x14ac:dyDescent="0.25">
      <c r="B68" s="9"/>
      <c r="C68" s="29"/>
      <c r="D68" s="29"/>
      <c r="E68" s="14"/>
      <c r="G68" s="14"/>
    </row>
    <row r="69" spans="2:7" s="1" customFormat="1" x14ac:dyDescent="0.25">
      <c r="B69" s="9"/>
      <c r="C69" s="29"/>
      <c r="D69" s="29"/>
      <c r="E69" s="14"/>
      <c r="G69" s="14"/>
    </row>
    <row r="70" spans="2:7" s="1" customFormat="1" x14ac:dyDescent="0.25">
      <c r="B70" s="9"/>
      <c r="C70" s="29"/>
      <c r="D70" s="29"/>
      <c r="E70" s="14"/>
      <c r="G70" s="14"/>
    </row>
    <row r="71" spans="2:7" s="1" customFormat="1" x14ac:dyDescent="0.25">
      <c r="B71" s="9"/>
      <c r="C71" s="29"/>
      <c r="D71" s="29"/>
      <c r="E71" s="14"/>
      <c r="G71" s="14"/>
    </row>
    <row r="72" spans="2:7" s="1" customFormat="1" x14ac:dyDescent="0.25">
      <c r="B72" s="9"/>
      <c r="C72" s="29"/>
      <c r="D72" s="29"/>
      <c r="E72" s="14"/>
      <c r="G72" s="14"/>
    </row>
    <row r="73" spans="2:7" s="1" customFormat="1" x14ac:dyDescent="0.25">
      <c r="B73" s="9"/>
      <c r="C73" s="29"/>
      <c r="D73" s="29"/>
      <c r="E73" s="14"/>
      <c r="G73" s="14"/>
    </row>
    <row r="74" spans="2:7" s="1" customFormat="1" x14ac:dyDescent="0.25">
      <c r="B74" s="9"/>
      <c r="C74" s="29"/>
      <c r="D74" s="29"/>
      <c r="E74" s="14"/>
      <c r="G74" s="14"/>
    </row>
    <row r="75" spans="2:7" s="1" customFormat="1" x14ac:dyDescent="0.25">
      <c r="B75" s="9"/>
      <c r="D75" s="29"/>
      <c r="E75" s="14"/>
      <c r="G75" s="14"/>
    </row>
    <row r="76" spans="2:7" s="1" customFormat="1" x14ac:dyDescent="0.25">
      <c r="B76" s="9"/>
      <c r="D76" s="29"/>
      <c r="E76" s="14"/>
      <c r="G76" s="14"/>
    </row>
    <row r="77" spans="2:7" s="1" customFormat="1" x14ac:dyDescent="0.25">
      <c r="B77" s="9"/>
      <c r="D77" s="29"/>
      <c r="E77" s="14"/>
      <c r="G77" s="14"/>
    </row>
    <row r="78" spans="2:7" s="1" customFormat="1" x14ac:dyDescent="0.25">
      <c r="B78" s="9"/>
      <c r="E78" s="14"/>
      <c r="G78" s="14"/>
    </row>
    <row r="79" spans="2:7" s="1" customFormat="1" x14ac:dyDescent="0.25">
      <c r="B79" s="9"/>
      <c r="E79" s="14"/>
      <c r="G79" s="14"/>
    </row>
    <row r="80" spans="2:7" s="1" customFormat="1" x14ac:dyDescent="0.25">
      <c r="B80" s="9"/>
      <c r="E80" s="14"/>
      <c r="G80" s="14"/>
    </row>
    <row r="81" spans="2:7" s="1" customFormat="1" x14ac:dyDescent="0.25">
      <c r="B81" s="9"/>
      <c r="E81" s="14"/>
      <c r="G81" s="14"/>
    </row>
    <row r="82" spans="2:7" s="1" customFormat="1" x14ac:dyDescent="0.25">
      <c r="B82" s="9"/>
      <c r="E82" s="14"/>
      <c r="G82" s="14"/>
    </row>
    <row r="83" spans="2:7" s="1" customFormat="1" x14ac:dyDescent="0.25">
      <c r="B83" s="9"/>
      <c r="E83" s="14"/>
      <c r="G83" s="14"/>
    </row>
    <row r="84" spans="2:7" s="1" customFormat="1" x14ac:dyDescent="0.25">
      <c r="B84" s="9"/>
      <c r="E84" s="14"/>
      <c r="G84" s="14"/>
    </row>
    <row r="85" spans="2:7" s="1" customFormat="1" x14ac:dyDescent="0.25">
      <c r="B85" s="9"/>
      <c r="E85" s="14"/>
      <c r="G85" s="14"/>
    </row>
    <row r="86" spans="2:7" s="1" customFormat="1" x14ac:dyDescent="0.25">
      <c r="B86" s="9"/>
      <c r="E86" s="14"/>
      <c r="G86" s="14"/>
    </row>
    <row r="87" spans="2:7" s="1" customFormat="1" x14ac:dyDescent="0.25">
      <c r="B87" s="9"/>
      <c r="E87" s="14"/>
      <c r="G87" s="14"/>
    </row>
    <row r="88" spans="2:7" s="1" customFormat="1" x14ac:dyDescent="0.25">
      <c r="B88" s="9"/>
      <c r="E88" s="14"/>
      <c r="G88" s="14"/>
    </row>
    <row r="89" spans="2:7" s="1" customFormat="1" x14ac:dyDescent="0.25">
      <c r="B89" s="9"/>
      <c r="E89" s="14"/>
      <c r="G89" s="14"/>
    </row>
    <row r="90" spans="2:7" s="1" customFormat="1" x14ac:dyDescent="0.25">
      <c r="B90" s="9"/>
      <c r="E90" s="14"/>
      <c r="G90" s="14"/>
    </row>
    <row r="91" spans="2:7" s="1" customFormat="1" x14ac:dyDescent="0.25">
      <c r="B91" s="9"/>
      <c r="E91" s="14"/>
      <c r="G91" s="14"/>
    </row>
    <row r="92" spans="2:7" s="1" customFormat="1" x14ac:dyDescent="0.25">
      <c r="B92" s="9"/>
      <c r="E92" s="14"/>
      <c r="G92" s="14"/>
    </row>
    <row r="93" spans="2:7" s="1" customFormat="1" x14ac:dyDescent="0.25">
      <c r="B93" s="9"/>
      <c r="E93" s="14"/>
      <c r="G93" s="14"/>
    </row>
    <row r="94" spans="2:7" s="1" customFormat="1" x14ac:dyDescent="0.25">
      <c r="B94" s="9"/>
      <c r="E94" s="14"/>
      <c r="G94" s="14"/>
    </row>
    <row r="95" spans="2:7" s="1" customFormat="1" x14ac:dyDescent="0.25">
      <c r="B95" s="9"/>
      <c r="E95" s="14"/>
      <c r="G95" s="14"/>
    </row>
    <row r="96" spans="2:7" s="1" customFormat="1" x14ac:dyDescent="0.25">
      <c r="B96" s="9"/>
      <c r="E96" s="14"/>
      <c r="G96" s="14"/>
    </row>
    <row r="97" spans="2:7" s="1" customFormat="1" x14ac:dyDescent="0.25">
      <c r="B97" s="9"/>
      <c r="E97" s="14"/>
      <c r="G97" s="14"/>
    </row>
    <row r="98" spans="2:7" s="1" customFormat="1" x14ac:dyDescent="0.25">
      <c r="B98" s="9"/>
      <c r="E98" s="14"/>
      <c r="G98" s="14"/>
    </row>
    <row r="99" spans="2:7" s="1" customFormat="1" x14ac:dyDescent="0.25">
      <c r="B99" s="9"/>
      <c r="E99" s="14"/>
      <c r="G99" s="14"/>
    </row>
    <row r="100" spans="2:7" s="1" customFormat="1" x14ac:dyDescent="0.25">
      <c r="B100" s="9"/>
      <c r="E100" s="14"/>
      <c r="G100" s="14"/>
    </row>
    <row r="101" spans="2:7" s="1" customFormat="1" x14ac:dyDescent="0.25">
      <c r="B101" s="9"/>
      <c r="E101" s="14"/>
      <c r="G101" s="14"/>
    </row>
    <row r="102" spans="2:7" s="1" customFormat="1" x14ac:dyDescent="0.25">
      <c r="B102" s="9"/>
      <c r="E102" s="14"/>
      <c r="G102" s="14"/>
    </row>
    <row r="103" spans="2:7" x14ac:dyDescent="0.25">
      <c r="C103" s="6"/>
      <c r="D103" s="6"/>
      <c r="E103" s="14"/>
    </row>
    <row r="104" spans="2:7" x14ac:dyDescent="0.25">
      <c r="C104" s="6"/>
      <c r="D104" s="6"/>
      <c r="E104" s="14"/>
    </row>
    <row r="105" spans="2:7" x14ac:dyDescent="0.25">
      <c r="C105" s="6"/>
      <c r="D105" s="6"/>
      <c r="E105" s="14"/>
    </row>
    <row r="106" spans="2:7" x14ac:dyDescent="0.25">
      <c r="C106" s="6"/>
      <c r="D106" s="6"/>
      <c r="E106" s="14"/>
    </row>
    <row r="107" spans="2:7" x14ac:dyDescent="0.25">
      <c r="D107" s="6"/>
      <c r="E107" s="14"/>
    </row>
    <row r="108" spans="2:7" x14ac:dyDescent="0.25">
      <c r="D108" s="6"/>
      <c r="E108" s="14"/>
    </row>
    <row r="109" spans="2:7" x14ac:dyDescent="0.25">
      <c r="D109" s="6"/>
      <c r="E109" s="14"/>
    </row>
    <row r="110" spans="2:7" x14ac:dyDescent="0.25">
      <c r="E110" s="14"/>
    </row>
  </sheetData>
  <mergeCells count="1">
    <mergeCell ref="A23:C23"/>
  </mergeCells>
  <phoneticPr fontId="12" type="noConversion"/>
  <pageMargins left="0.74803149606299213" right="0" top="1.6535433070866143" bottom="0.98425196850393704" header="0.51181102362204722" footer="0.51181102362204722"/>
  <pageSetup paperSize="9" scale="84" orientation="portrait" r:id="rId1"/>
  <headerFooter alignWithMargins="0">
    <oddHeader>&amp;C&amp;"Times New Roman,Félkövér"&amp;11
Eleki Közös Önkormányzati Hivatal 2025. évi beruházási és felújítási kiadásai&amp;R&amp;"Times New Roman,Normál"5. melléklet a .../2026.(.. ...) határozathoz
Adatok E Ft-ban</oddHead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G3"/>
  <sheetViews>
    <sheetView view="pageLayout" zoomScaleNormal="100" workbookViewId="0">
      <selection activeCell="F3" sqref="F3"/>
    </sheetView>
  </sheetViews>
  <sheetFormatPr defaultColWidth="9.140625" defaultRowHeight="12.75" x14ac:dyDescent="0.2"/>
  <cols>
    <col min="1" max="1" width="7" style="13" customWidth="1"/>
    <col min="2" max="2" width="25.140625" customWidth="1"/>
    <col min="3" max="3" width="8.85546875" bestFit="1" customWidth="1"/>
    <col min="4" max="5" width="10.28515625" customWidth="1"/>
    <col min="6" max="6" width="9" style="12" bestFit="1" customWidth="1"/>
    <col min="7" max="7" width="11" customWidth="1"/>
  </cols>
  <sheetData>
    <row r="1" spans="1:7" ht="51" x14ac:dyDescent="0.2">
      <c r="A1" s="154" t="s">
        <v>172</v>
      </c>
      <c r="B1" s="145" t="s">
        <v>141</v>
      </c>
      <c r="C1" s="150" t="s">
        <v>166</v>
      </c>
      <c r="D1" s="150" t="s">
        <v>160</v>
      </c>
      <c r="E1" s="150" t="s">
        <v>161</v>
      </c>
      <c r="F1" s="150" t="s">
        <v>14</v>
      </c>
      <c r="G1" s="151" t="s">
        <v>20</v>
      </c>
    </row>
    <row r="2" spans="1:7" ht="25.5" x14ac:dyDescent="0.25">
      <c r="A2" s="146" t="s">
        <v>173</v>
      </c>
      <c r="B2" s="113" t="s">
        <v>168</v>
      </c>
      <c r="C2" s="149"/>
      <c r="D2" s="135">
        <v>187503909</v>
      </c>
      <c r="E2" s="135">
        <v>198182498</v>
      </c>
      <c r="F2" s="135">
        <v>198182498</v>
      </c>
      <c r="G2" s="152">
        <f>F2/E2*100</f>
        <v>100</v>
      </c>
    </row>
    <row r="3" spans="1:7" ht="13.5" thickBot="1" x14ac:dyDescent="0.25">
      <c r="A3" s="147"/>
      <c r="B3" s="148" t="s">
        <v>89</v>
      </c>
      <c r="C3" s="153"/>
      <c r="D3" s="138">
        <v>187503909</v>
      </c>
      <c r="E3" s="138">
        <v>198182498</v>
      </c>
      <c r="F3" s="138">
        <v>198182498</v>
      </c>
      <c r="G3" s="306">
        <f>F3/E3*100</f>
        <v>100</v>
      </c>
    </row>
  </sheetData>
  <phoneticPr fontId="12" type="noConversion"/>
  <pageMargins left="0.74803149606299213" right="0.74803149606299213" top="2.0472440944881889" bottom="0.98425196850393704" header="0.51181102362204722" footer="0.51181102362204722"/>
  <pageSetup paperSize="9" orientation="portrait" r:id="rId1"/>
  <headerFooter alignWithMargins="0">
    <oddHeader>&amp;C&amp;"Arial,Félkövér"&amp;11
&amp;"Times New Roman,Félkövér"Eleki Közös Önkormányzati Hivatal 2025. évi pénzellátása&amp;R&amp;"Times New Roman,Normál"6. melléklet a .../2026.(.. ...)határozathoz
Adatok E Ft-ban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</sheetPr>
  <dimension ref="A1:Q23"/>
  <sheetViews>
    <sheetView view="pageLayout" zoomScaleNormal="100" workbookViewId="0">
      <selection activeCell="G9" sqref="G9"/>
    </sheetView>
  </sheetViews>
  <sheetFormatPr defaultRowHeight="12.75" x14ac:dyDescent="0.2"/>
  <cols>
    <col min="1" max="1" width="4.28515625" style="52" customWidth="1"/>
    <col min="2" max="2" width="30.140625" style="52" customWidth="1"/>
    <col min="3" max="3" width="13.42578125" style="52" customWidth="1"/>
    <col min="4" max="4" width="14.28515625" style="52" customWidth="1"/>
    <col min="5" max="5" width="3.140625" style="54" bestFit="1" customWidth="1"/>
    <col min="6" max="6" width="28.7109375" style="52" customWidth="1"/>
    <col min="7" max="7" width="14" style="52" customWidth="1"/>
    <col min="8" max="8" width="14.140625" style="52" customWidth="1"/>
    <col min="9" max="256" width="9.140625" style="52"/>
    <col min="257" max="257" width="4.28515625" style="52" customWidth="1"/>
    <col min="258" max="258" width="30.140625" style="52" customWidth="1"/>
    <col min="259" max="259" width="13.42578125" style="52" customWidth="1"/>
    <col min="260" max="260" width="14.28515625" style="52" customWidth="1"/>
    <col min="261" max="261" width="9.140625" style="52"/>
    <col min="262" max="262" width="25.42578125" style="52" customWidth="1"/>
    <col min="263" max="263" width="14" style="52" customWidth="1"/>
    <col min="264" max="264" width="14.140625" style="52" customWidth="1"/>
    <col min="265" max="512" width="9.140625" style="52"/>
    <col min="513" max="513" width="4.28515625" style="52" customWidth="1"/>
    <col min="514" max="514" width="30.140625" style="52" customWidth="1"/>
    <col min="515" max="515" width="13.42578125" style="52" customWidth="1"/>
    <col min="516" max="516" width="14.28515625" style="52" customWidth="1"/>
    <col min="517" max="517" width="9.140625" style="52"/>
    <col min="518" max="518" width="25.42578125" style="52" customWidth="1"/>
    <col min="519" max="519" width="14" style="52" customWidth="1"/>
    <col min="520" max="520" width="14.140625" style="52" customWidth="1"/>
    <col min="521" max="768" width="9.140625" style="52"/>
    <col min="769" max="769" width="4.28515625" style="52" customWidth="1"/>
    <col min="770" max="770" width="30.140625" style="52" customWidth="1"/>
    <col min="771" max="771" width="13.42578125" style="52" customWidth="1"/>
    <col min="772" max="772" width="14.28515625" style="52" customWidth="1"/>
    <col min="773" max="773" width="9.140625" style="52"/>
    <col min="774" max="774" width="25.42578125" style="52" customWidth="1"/>
    <col min="775" max="775" width="14" style="52" customWidth="1"/>
    <col min="776" max="776" width="14.140625" style="52" customWidth="1"/>
    <col min="777" max="1024" width="9.140625" style="52"/>
    <col min="1025" max="1025" width="4.28515625" style="52" customWidth="1"/>
    <col min="1026" max="1026" width="30.140625" style="52" customWidth="1"/>
    <col min="1027" max="1027" width="13.42578125" style="52" customWidth="1"/>
    <col min="1028" max="1028" width="14.28515625" style="52" customWidth="1"/>
    <col min="1029" max="1029" width="9.140625" style="52"/>
    <col min="1030" max="1030" width="25.42578125" style="52" customWidth="1"/>
    <col min="1031" max="1031" width="14" style="52" customWidth="1"/>
    <col min="1032" max="1032" width="14.140625" style="52" customWidth="1"/>
    <col min="1033" max="1280" width="9.140625" style="52"/>
    <col min="1281" max="1281" width="4.28515625" style="52" customWidth="1"/>
    <col min="1282" max="1282" width="30.140625" style="52" customWidth="1"/>
    <col min="1283" max="1283" width="13.42578125" style="52" customWidth="1"/>
    <col min="1284" max="1284" width="14.28515625" style="52" customWidth="1"/>
    <col min="1285" max="1285" width="9.140625" style="52"/>
    <col min="1286" max="1286" width="25.42578125" style="52" customWidth="1"/>
    <col min="1287" max="1287" width="14" style="52" customWidth="1"/>
    <col min="1288" max="1288" width="14.140625" style="52" customWidth="1"/>
    <col min="1289" max="1536" width="9.140625" style="52"/>
    <col min="1537" max="1537" width="4.28515625" style="52" customWidth="1"/>
    <col min="1538" max="1538" width="30.140625" style="52" customWidth="1"/>
    <col min="1539" max="1539" width="13.42578125" style="52" customWidth="1"/>
    <col min="1540" max="1540" width="14.28515625" style="52" customWidth="1"/>
    <col min="1541" max="1541" width="9.140625" style="52"/>
    <col min="1542" max="1542" width="25.42578125" style="52" customWidth="1"/>
    <col min="1543" max="1543" width="14" style="52" customWidth="1"/>
    <col min="1544" max="1544" width="14.140625" style="52" customWidth="1"/>
    <col min="1545" max="1792" width="9.140625" style="52"/>
    <col min="1793" max="1793" width="4.28515625" style="52" customWidth="1"/>
    <col min="1794" max="1794" width="30.140625" style="52" customWidth="1"/>
    <col min="1795" max="1795" width="13.42578125" style="52" customWidth="1"/>
    <col min="1796" max="1796" width="14.28515625" style="52" customWidth="1"/>
    <col min="1797" max="1797" width="9.140625" style="52"/>
    <col min="1798" max="1798" width="25.42578125" style="52" customWidth="1"/>
    <col min="1799" max="1799" width="14" style="52" customWidth="1"/>
    <col min="1800" max="1800" width="14.140625" style="52" customWidth="1"/>
    <col min="1801" max="2048" width="9.140625" style="52"/>
    <col min="2049" max="2049" width="4.28515625" style="52" customWidth="1"/>
    <col min="2050" max="2050" width="30.140625" style="52" customWidth="1"/>
    <col min="2051" max="2051" width="13.42578125" style="52" customWidth="1"/>
    <col min="2052" max="2052" width="14.28515625" style="52" customWidth="1"/>
    <col min="2053" max="2053" width="9.140625" style="52"/>
    <col min="2054" max="2054" width="25.42578125" style="52" customWidth="1"/>
    <col min="2055" max="2055" width="14" style="52" customWidth="1"/>
    <col min="2056" max="2056" width="14.140625" style="52" customWidth="1"/>
    <col min="2057" max="2304" width="9.140625" style="52"/>
    <col min="2305" max="2305" width="4.28515625" style="52" customWidth="1"/>
    <col min="2306" max="2306" width="30.140625" style="52" customWidth="1"/>
    <col min="2307" max="2307" width="13.42578125" style="52" customWidth="1"/>
    <col min="2308" max="2308" width="14.28515625" style="52" customWidth="1"/>
    <col min="2309" max="2309" width="9.140625" style="52"/>
    <col min="2310" max="2310" width="25.42578125" style="52" customWidth="1"/>
    <col min="2311" max="2311" width="14" style="52" customWidth="1"/>
    <col min="2312" max="2312" width="14.140625" style="52" customWidth="1"/>
    <col min="2313" max="2560" width="9.140625" style="52"/>
    <col min="2561" max="2561" width="4.28515625" style="52" customWidth="1"/>
    <col min="2562" max="2562" width="30.140625" style="52" customWidth="1"/>
    <col min="2563" max="2563" width="13.42578125" style="52" customWidth="1"/>
    <col min="2564" max="2564" width="14.28515625" style="52" customWidth="1"/>
    <col min="2565" max="2565" width="9.140625" style="52"/>
    <col min="2566" max="2566" width="25.42578125" style="52" customWidth="1"/>
    <col min="2567" max="2567" width="14" style="52" customWidth="1"/>
    <col min="2568" max="2568" width="14.140625" style="52" customWidth="1"/>
    <col min="2569" max="2816" width="9.140625" style="52"/>
    <col min="2817" max="2817" width="4.28515625" style="52" customWidth="1"/>
    <col min="2818" max="2818" width="30.140625" style="52" customWidth="1"/>
    <col min="2819" max="2819" width="13.42578125" style="52" customWidth="1"/>
    <col min="2820" max="2820" width="14.28515625" style="52" customWidth="1"/>
    <col min="2821" max="2821" width="9.140625" style="52"/>
    <col min="2822" max="2822" width="25.42578125" style="52" customWidth="1"/>
    <col min="2823" max="2823" width="14" style="52" customWidth="1"/>
    <col min="2824" max="2824" width="14.140625" style="52" customWidth="1"/>
    <col min="2825" max="3072" width="9.140625" style="52"/>
    <col min="3073" max="3073" width="4.28515625" style="52" customWidth="1"/>
    <col min="3074" max="3074" width="30.140625" style="52" customWidth="1"/>
    <col min="3075" max="3075" width="13.42578125" style="52" customWidth="1"/>
    <col min="3076" max="3076" width="14.28515625" style="52" customWidth="1"/>
    <col min="3077" max="3077" width="9.140625" style="52"/>
    <col min="3078" max="3078" width="25.42578125" style="52" customWidth="1"/>
    <col min="3079" max="3079" width="14" style="52" customWidth="1"/>
    <col min="3080" max="3080" width="14.140625" style="52" customWidth="1"/>
    <col min="3081" max="3328" width="9.140625" style="52"/>
    <col min="3329" max="3329" width="4.28515625" style="52" customWidth="1"/>
    <col min="3330" max="3330" width="30.140625" style="52" customWidth="1"/>
    <col min="3331" max="3331" width="13.42578125" style="52" customWidth="1"/>
    <col min="3332" max="3332" width="14.28515625" style="52" customWidth="1"/>
    <col min="3333" max="3333" width="9.140625" style="52"/>
    <col min="3334" max="3334" width="25.42578125" style="52" customWidth="1"/>
    <col min="3335" max="3335" width="14" style="52" customWidth="1"/>
    <col min="3336" max="3336" width="14.140625" style="52" customWidth="1"/>
    <col min="3337" max="3584" width="9.140625" style="52"/>
    <col min="3585" max="3585" width="4.28515625" style="52" customWidth="1"/>
    <col min="3586" max="3586" width="30.140625" style="52" customWidth="1"/>
    <col min="3587" max="3587" width="13.42578125" style="52" customWidth="1"/>
    <col min="3588" max="3588" width="14.28515625" style="52" customWidth="1"/>
    <col min="3589" max="3589" width="9.140625" style="52"/>
    <col min="3590" max="3590" width="25.42578125" style="52" customWidth="1"/>
    <col min="3591" max="3591" width="14" style="52" customWidth="1"/>
    <col min="3592" max="3592" width="14.140625" style="52" customWidth="1"/>
    <col min="3593" max="3840" width="9.140625" style="52"/>
    <col min="3841" max="3841" width="4.28515625" style="52" customWidth="1"/>
    <col min="3842" max="3842" width="30.140625" style="52" customWidth="1"/>
    <col min="3843" max="3843" width="13.42578125" style="52" customWidth="1"/>
    <col min="3844" max="3844" width="14.28515625" style="52" customWidth="1"/>
    <col min="3845" max="3845" width="9.140625" style="52"/>
    <col min="3846" max="3846" width="25.42578125" style="52" customWidth="1"/>
    <col min="3847" max="3847" width="14" style="52" customWidth="1"/>
    <col min="3848" max="3848" width="14.140625" style="52" customWidth="1"/>
    <col min="3849" max="4096" width="9.140625" style="52"/>
    <col min="4097" max="4097" width="4.28515625" style="52" customWidth="1"/>
    <col min="4098" max="4098" width="30.140625" style="52" customWidth="1"/>
    <col min="4099" max="4099" width="13.42578125" style="52" customWidth="1"/>
    <col min="4100" max="4100" width="14.28515625" style="52" customWidth="1"/>
    <col min="4101" max="4101" width="9.140625" style="52"/>
    <col min="4102" max="4102" width="25.42578125" style="52" customWidth="1"/>
    <col min="4103" max="4103" width="14" style="52" customWidth="1"/>
    <col min="4104" max="4104" width="14.140625" style="52" customWidth="1"/>
    <col min="4105" max="4352" width="9.140625" style="52"/>
    <col min="4353" max="4353" width="4.28515625" style="52" customWidth="1"/>
    <col min="4354" max="4354" width="30.140625" style="52" customWidth="1"/>
    <col min="4355" max="4355" width="13.42578125" style="52" customWidth="1"/>
    <col min="4356" max="4356" width="14.28515625" style="52" customWidth="1"/>
    <col min="4357" max="4357" width="9.140625" style="52"/>
    <col min="4358" max="4358" width="25.42578125" style="52" customWidth="1"/>
    <col min="4359" max="4359" width="14" style="52" customWidth="1"/>
    <col min="4360" max="4360" width="14.140625" style="52" customWidth="1"/>
    <col min="4361" max="4608" width="9.140625" style="52"/>
    <col min="4609" max="4609" width="4.28515625" style="52" customWidth="1"/>
    <col min="4610" max="4610" width="30.140625" style="52" customWidth="1"/>
    <col min="4611" max="4611" width="13.42578125" style="52" customWidth="1"/>
    <col min="4612" max="4612" width="14.28515625" style="52" customWidth="1"/>
    <col min="4613" max="4613" width="9.140625" style="52"/>
    <col min="4614" max="4614" width="25.42578125" style="52" customWidth="1"/>
    <col min="4615" max="4615" width="14" style="52" customWidth="1"/>
    <col min="4616" max="4616" width="14.140625" style="52" customWidth="1"/>
    <col min="4617" max="4864" width="9.140625" style="52"/>
    <col min="4865" max="4865" width="4.28515625" style="52" customWidth="1"/>
    <col min="4866" max="4866" width="30.140625" style="52" customWidth="1"/>
    <col min="4867" max="4867" width="13.42578125" style="52" customWidth="1"/>
    <col min="4868" max="4868" width="14.28515625" style="52" customWidth="1"/>
    <col min="4869" max="4869" width="9.140625" style="52"/>
    <col min="4870" max="4870" width="25.42578125" style="52" customWidth="1"/>
    <col min="4871" max="4871" width="14" style="52" customWidth="1"/>
    <col min="4872" max="4872" width="14.140625" style="52" customWidth="1"/>
    <col min="4873" max="5120" width="9.140625" style="52"/>
    <col min="5121" max="5121" width="4.28515625" style="52" customWidth="1"/>
    <col min="5122" max="5122" width="30.140625" style="52" customWidth="1"/>
    <col min="5123" max="5123" width="13.42578125" style="52" customWidth="1"/>
    <col min="5124" max="5124" width="14.28515625" style="52" customWidth="1"/>
    <col min="5125" max="5125" width="9.140625" style="52"/>
    <col min="5126" max="5126" width="25.42578125" style="52" customWidth="1"/>
    <col min="5127" max="5127" width="14" style="52" customWidth="1"/>
    <col min="5128" max="5128" width="14.140625" style="52" customWidth="1"/>
    <col min="5129" max="5376" width="9.140625" style="52"/>
    <col min="5377" max="5377" width="4.28515625" style="52" customWidth="1"/>
    <col min="5378" max="5378" width="30.140625" style="52" customWidth="1"/>
    <col min="5379" max="5379" width="13.42578125" style="52" customWidth="1"/>
    <col min="5380" max="5380" width="14.28515625" style="52" customWidth="1"/>
    <col min="5381" max="5381" width="9.140625" style="52"/>
    <col min="5382" max="5382" width="25.42578125" style="52" customWidth="1"/>
    <col min="5383" max="5383" width="14" style="52" customWidth="1"/>
    <col min="5384" max="5384" width="14.140625" style="52" customWidth="1"/>
    <col min="5385" max="5632" width="9.140625" style="52"/>
    <col min="5633" max="5633" width="4.28515625" style="52" customWidth="1"/>
    <col min="5634" max="5634" width="30.140625" style="52" customWidth="1"/>
    <col min="5635" max="5635" width="13.42578125" style="52" customWidth="1"/>
    <col min="5636" max="5636" width="14.28515625" style="52" customWidth="1"/>
    <col min="5637" max="5637" width="9.140625" style="52"/>
    <col min="5638" max="5638" width="25.42578125" style="52" customWidth="1"/>
    <col min="5639" max="5639" width="14" style="52" customWidth="1"/>
    <col min="5640" max="5640" width="14.140625" style="52" customWidth="1"/>
    <col min="5641" max="5888" width="9.140625" style="52"/>
    <col min="5889" max="5889" width="4.28515625" style="52" customWidth="1"/>
    <col min="5890" max="5890" width="30.140625" style="52" customWidth="1"/>
    <col min="5891" max="5891" width="13.42578125" style="52" customWidth="1"/>
    <col min="5892" max="5892" width="14.28515625" style="52" customWidth="1"/>
    <col min="5893" max="5893" width="9.140625" style="52"/>
    <col min="5894" max="5894" width="25.42578125" style="52" customWidth="1"/>
    <col min="5895" max="5895" width="14" style="52" customWidth="1"/>
    <col min="5896" max="5896" width="14.140625" style="52" customWidth="1"/>
    <col min="5897" max="6144" width="9.140625" style="52"/>
    <col min="6145" max="6145" width="4.28515625" style="52" customWidth="1"/>
    <col min="6146" max="6146" width="30.140625" style="52" customWidth="1"/>
    <col min="6147" max="6147" width="13.42578125" style="52" customWidth="1"/>
    <col min="6148" max="6148" width="14.28515625" style="52" customWidth="1"/>
    <col min="6149" max="6149" width="9.140625" style="52"/>
    <col min="6150" max="6150" width="25.42578125" style="52" customWidth="1"/>
    <col min="6151" max="6151" width="14" style="52" customWidth="1"/>
    <col min="6152" max="6152" width="14.140625" style="52" customWidth="1"/>
    <col min="6153" max="6400" width="9.140625" style="52"/>
    <col min="6401" max="6401" width="4.28515625" style="52" customWidth="1"/>
    <col min="6402" max="6402" width="30.140625" style="52" customWidth="1"/>
    <col min="6403" max="6403" width="13.42578125" style="52" customWidth="1"/>
    <col min="6404" max="6404" width="14.28515625" style="52" customWidth="1"/>
    <col min="6405" max="6405" width="9.140625" style="52"/>
    <col min="6406" max="6406" width="25.42578125" style="52" customWidth="1"/>
    <col min="6407" max="6407" width="14" style="52" customWidth="1"/>
    <col min="6408" max="6408" width="14.140625" style="52" customWidth="1"/>
    <col min="6409" max="6656" width="9.140625" style="52"/>
    <col min="6657" max="6657" width="4.28515625" style="52" customWidth="1"/>
    <col min="6658" max="6658" width="30.140625" style="52" customWidth="1"/>
    <col min="6659" max="6659" width="13.42578125" style="52" customWidth="1"/>
    <col min="6660" max="6660" width="14.28515625" style="52" customWidth="1"/>
    <col min="6661" max="6661" width="9.140625" style="52"/>
    <col min="6662" max="6662" width="25.42578125" style="52" customWidth="1"/>
    <col min="6663" max="6663" width="14" style="52" customWidth="1"/>
    <col min="6664" max="6664" width="14.140625" style="52" customWidth="1"/>
    <col min="6665" max="6912" width="9.140625" style="52"/>
    <col min="6913" max="6913" width="4.28515625" style="52" customWidth="1"/>
    <col min="6914" max="6914" width="30.140625" style="52" customWidth="1"/>
    <col min="6915" max="6915" width="13.42578125" style="52" customWidth="1"/>
    <col min="6916" max="6916" width="14.28515625" style="52" customWidth="1"/>
    <col min="6917" max="6917" width="9.140625" style="52"/>
    <col min="6918" max="6918" width="25.42578125" style="52" customWidth="1"/>
    <col min="6919" max="6919" width="14" style="52" customWidth="1"/>
    <col min="6920" max="6920" width="14.140625" style="52" customWidth="1"/>
    <col min="6921" max="7168" width="9.140625" style="52"/>
    <col min="7169" max="7169" width="4.28515625" style="52" customWidth="1"/>
    <col min="7170" max="7170" width="30.140625" style="52" customWidth="1"/>
    <col min="7171" max="7171" width="13.42578125" style="52" customWidth="1"/>
    <col min="7172" max="7172" width="14.28515625" style="52" customWidth="1"/>
    <col min="7173" max="7173" width="9.140625" style="52"/>
    <col min="7174" max="7174" width="25.42578125" style="52" customWidth="1"/>
    <col min="7175" max="7175" width="14" style="52" customWidth="1"/>
    <col min="7176" max="7176" width="14.140625" style="52" customWidth="1"/>
    <col min="7177" max="7424" width="9.140625" style="52"/>
    <col min="7425" max="7425" width="4.28515625" style="52" customWidth="1"/>
    <col min="7426" max="7426" width="30.140625" style="52" customWidth="1"/>
    <col min="7427" max="7427" width="13.42578125" style="52" customWidth="1"/>
    <col min="7428" max="7428" width="14.28515625" style="52" customWidth="1"/>
    <col min="7429" max="7429" width="9.140625" style="52"/>
    <col min="7430" max="7430" width="25.42578125" style="52" customWidth="1"/>
    <col min="7431" max="7431" width="14" style="52" customWidth="1"/>
    <col min="7432" max="7432" width="14.140625" style="52" customWidth="1"/>
    <col min="7433" max="7680" width="9.140625" style="52"/>
    <col min="7681" max="7681" width="4.28515625" style="52" customWidth="1"/>
    <col min="7682" max="7682" width="30.140625" style="52" customWidth="1"/>
    <col min="7683" max="7683" width="13.42578125" style="52" customWidth="1"/>
    <col min="7684" max="7684" width="14.28515625" style="52" customWidth="1"/>
    <col min="7685" max="7685" width="9.140625" style="52"/>
    <col min="7686" max="7686" width="25.42578125" style="52" customWidth="1"/>
    <col min="7687" max="7687" width="14" style="52" customWidth="1"/>
    <col min="7688" max="7688" width="14.140625" style="52" customWidth="1"/>
    <col min="7689" max="7936" width="9.140625" style="52"/>
    <col min="7937" max="7937" width="4.28515625" style="52" customWidth="1"/>
    <col min="7938" max="7938" width="30.140625" style="52" customWidth="1"/>
    <col min="7939" max="7939" width="13.42578125" style="52" customWidth="1"/>
    <col min="7940" max="7940" width="14.28515625" style="52" customWidth="1"/>
    <col min="7941" max="7941" width="9.140625" style="52"/>
    <col min="7942" max="7942" width="25.42578125" style="52" customWidth="1"/>
    <col min="7943" max="7943" width="14" style="52" customWidth="1"/>
    <col min="7944" max="7944" width="14.140625" style="52" customWidth="1"/>
    <col min="7945" max="8192" width="9.140625" style="52"/>
    <col min="8193" max="8193" width="4.28515625" style="52" customWidth="1"/>
    <col min="8194" max="8194" width="30.140625" style="52" customWidth="1"/>
    <col min="8195" max="8195" width="13.42578125" style="52" customWidth="1"/>
    <col min="8196" max="8196" width="14.28515625" style="52" customWidth="1"/>
    <col min="8197" max="8197" width="9.140625" style="52"/>
    <col min="8198" max="8198" width="25.42578125" style="52" customWidth="1"/>
    <col min="8199" max="8199" width="14" style="52" customWidth="1"/>
    <col min="8200" max="8200" width="14.140625" style="52" customWidth="1"/>
    <col min="8201" max="8448" width="9.140625" style="52"/>
    <col min="8449" max="8449" width="4.28515625" style="52" customWidth="1"/>
    <col min="8450" max="8450" width="30.140625" style="52" customWidth="1"/>
    <col min="8451" max="8451" width="13.42578125" style="52" customWidth="1"/>
    <col min="8452" max="8452" width="14.28515625" style="52" customWidth="1"/>
    <col min="8453" max="8453" width="9.140625" style="52"/>
    <col min="8454" max="8454" width="25.42578125" style="52" customWidth="1"/>
    <col min="8455" max="8455" width="14" style="52" customWidth="1"/>
    <col min="8456" max="8456" width="14.140625" style="52" customWidth="1"/>
    <col min="8457" max="8704" width="9.140625" style="52"/>
    <col min="8705" max="8705" width="4.28515625" style="52" customWidth="1"/>
    <col min="8706" max="8706" width="30.140625" style="52" customWidth="1"/>
    <col min="8707" max="8707" width="13.42578125" style="52" customWidth="1"/>
    <col min="8708" max="8708" width="14.28515625" style="52" customWidth="1"/>
    <col min="8709" max="8709" width="9.140625" style="52"/>
    <col min="8710" max="8710" width="25.42578125" style="52" customWidth="1"/>
    <col min="8711" max="8711" width="14" style="52" customWidth="1"/>
    <col min="8712" max="8712" width="14.140625" style="52" customWidth="1"/>
    <col min="8713" max="8960" width="9.140625" style="52"/>
    <col min="8961" max="8961" width="4.28515625" style="52" customWidth="1"/>
    <col min="8962" max="8962" width="30.140625" style="52" customWidth="1"/>
    <col min="8963" max="8963" width="13.42578125" style="52" customWidth="1"/>
    <col min="8964" max="8964" width="14.28515625" style="52" customWidth="1"/>
    <col min="8965" max="8965" width="9.140625" style="52"/>
    <col min="8966" max="8966" width="25.42578125" style="52" customWidth="1"/>
    <col min="8967" max="8967" width="14" style="52" customWidth="1"/>
    <col min="8968" max="8968" width="14.140625" style="52" customWidth="1"/>
    <col min="8969" max="9216" width="9.140625" style="52"/>
    <col min="9217" max="9217" width="4.28515625" style="52" customWidth="1"/>
    <col min="9218" max="9218" width="30.140625" style="52" customWidth="1"/>
    <col min="9219" max="9219" width="13.42578125" style="52" customWidth="1"/>
    <col min="9220" max="9220" width="14.28515625" style="52" customWidth="1"/>
    <col min="9221" max="9221" width="9.140625" style="52"/>
    <col min="9222" max="9222" width="25.42578125" style="52" customWidth="1"/>
    <col min="9223" max="9223" width="14" style="52" customWidth="1"/>
    <col min="9224" max="9224" width="14.140625" style="52" customWidth="1"/>
    <col min="9225" max="9472" width="9.140625" style="52"/>
    <col min="9473" max="9473" width="4.28515625" style="52" customWidth="1"/>
    <col min="9474" max="9474" width="30.140625" style="52" customWidth="1"/>
    <col min="9475" max="9475" width="13.42578125" style="52" customWidth="1"/>
    <col min="9476" max="9476" width="14.28515625" style="52" customWidth="1"/>
    <col min="9477" max="9477" width="9.140625" style="52"/>
    <col min="9478" max="9478" width="25.42578125" style="52" customWidth="1"/>
    <col min="9479" max="9479" width="14" style="52" customWidth="1"/>
    <col min="9480" max="9480" width="14.140625" style="52" customWidth="1"/>
    <col min="9481" max="9728" width="9.140625" style="52"/>
    <col min="9729" max="9729" width="4.28515625" style="52" customWidth="1"/>
    <col min="9730" max="9730" width="30.140625" style="52" customWidth="1"/>
    <col min="9731" max="9731" width="13.42578125" style="52" customWidth="1"/>
    <col min="9732" max="9732" width="14.28515625" style="52" customWidth="1"/>
    <col min="9733" max="9733" width="9.140625" style="52"/>
    <col min="9734" max="9734" width="25.42578125" style="52" customWidth="1"/>
    <col min="9735" max="9735" width="14" style="52" customWidth="1"/>
    <col min="9736" max="9736" width="14.140625" style="52" customWidth="1"/>
    <col min="9737" max="9984" width="9.140625" style="52"/>
    <col min="9985" max="9985" width="4.28515625" style="52" customWidth="1"/>
    <col min="9986" max="9986" width="30.140625" style="52" customWidth="1"/>
    <col min="9987" max="9987" width="13.42578125" style="52" customWidth="1"/>
    <col min="9988" max="9988" width="14.28515625" style="52" customWidth="1"/>
    <col min="9989" max="9989" width="9.140625" style="52"/>
    <col min="9990" max="9990" width="25.42578125" style="52" customWidth="1"/>
    <col min="9991" max="9991" width="14" style="52" customWidth="1"/>
    <col min="9992" max="9992" width="14.140625" style="52" customWidth="1"/>
    <col min="9993" max="10240" width="9.140625" style="52"/>
    <col min="10241" max="10241" width="4.28515625" style="52" customWidth="1"/>
    <col min="10242" max="10242" width="30.140625" style="52" customWidth="1"/>
    <col min="10243" max="10243" width="13.42578125" style="52" customWidth="1"/>
    <col min="10244" max="10244" width="14.28515625" style="52" customWidth="1"/>
    <col min="10245" max="10245" width="9.140625" style="52"/>
    <col min="10246" max="10246" width="25.42578125" style="52" customWidth="1"/>
    <col min="10247" max="10247" width="14" style="52" customWidth="1"/>
    <col min="10248" max="10248" width="14.140625" style="52" customWidth="1"/>
    <col min="10249" max="10496" width="9.140625" style="52"/>
    <col min="10497" max="10497" width="4.28515625" style="52" customWidth="1"/>
    <col min="10498" max="10498" width="30.140625" style="52" customWidth="1"/>
    <col min="10499" max="10499" width="13.42578125" style="52" customWidth="1"/>
    <col min="10500" max="10500" width="14.28515625" style="52" customWidth="1"/>
    <col min="10501" max="10501" width="9.140625" style="52"/>
    <col min="10502" max="10502" width="25.42578125" style="52" customWidth="1"/>
    <col min="10503" max="10503" width="14" style="52" customWidth="1"/>
    <col min="10504" max="10504" width="14.140625" style="52" customWidth="1"/>
    <col min="10505" max="10752" width="9.140625" style="52"/>
    <col min="10753" max="10753" width="4.28515625" style="52" customWidth="1"/>
    <col min="10754" max="10754" width="30.140625" style="52" customWidth="1"/>
    <col min="10755" max="10755" width="13.42578125" style="52" customWidth="1"/>
    <col min="10756" max="10756" width="14.28515625" style="52" customWidth="1"/>
    <col min="10757" max="10757" width="9.140625" style="52"/>
    <col min="10758" max="10758" width="25.42578125" style="52" customWidth="1"/>
    <col min="10759" max="10759" width="14" style="52" customWidth="1"/>
    <col min="10760" max="10760" width="14.140625" style="52" customWidth="1"/>
    <col min="10761" max="11008" width="9.140625" style="52"/>
    <col min="11009" max="11009" width="4.28515625" style="52" customWidth="1"/>
    <col min="11010" max="11010" width="30.140625" style="52" customWidth="1"/>
    <col min="11011" max="11011" width="13.42578125" style="52" customWidth="1"/>
    <col min="11012" max="11012" width="14.28515625" style="52" customWidth="1"/>
    <col min="11013" max="11013" width="9.140625" style="52"/>
    <col min="11014" max="11014" width="25.42578125" style="52" customWidth="1"/>
    <col min="11015" max="11015" width="14" style="52" customWidth="1"/>
    <col min="11016" max="11016" width="14.140625" style="52" customWidth="1"/>
    <col min="11017" max="11264" width="9.140625" style="52"/>
    <col min="11265" max="11265" width="4.28515625" style="52" customWidth="1"/>
    <col min="11266" max="11266" width="30.140625" style="52" customWidth="1"/>
    <col min="11267" max="11267" width="13.42578125" style="52" customWidth="1"/>
    <col min="11268" max="11268" width="14.28515625" style="52" customWidth="1"/>
    <col min="11269" max="11269" width="9.140625" style="52"/>
    <col min="11270" max="11270" width="25.42578125" style="52" customWidth="1"/>
    <col min="11271" max="11271" width="14" style="52" customWidth="1"/>
    <col min="11272" max="11272" width="14.140625" style="52" customWidth="1"/>
    <col min="11273" max="11520" width="9.140625" style="52"/>
    <col min="11521" max="11521" width="4.28515625" style="52" customWidth="1"/>
    <col min="11522" max="11522" width="30.140625" style="52" customWidth="1"/>
    <col min="11523" max="11523" width="13.42578125" style="52" customWidth="1"/>
    <col min="11524" max="11524" width="14.28515625" style="52" customWidth="1"/>
    <col min="11525" max="11525" width="9.140625" style="52"/>
    <col min="11526" max="11526" width="25.42578125" style="52" customWidth="1"/>
    <col min="11527" max="11527" width="14" style="52" customWidth="1"/>
    <col min="11528" max="11528" width="14.140625" style="52" customWidth="1"/>
    <col min="11529" max="11776" width="9.140625" style="52"/>
    <col min="11777" max="11777" width="4.28515625" style="52" customWidth="1"/>
    <col min="11778" max="11778" width="30.140625" style="52" customWidth="1"/>
    <col min="11779" max="11779" width="13.42578125" style="52" customWidth="1"/>
    <col min="11780" max="11780" width="14.28515625" style="52" customWidth="1"/>
    <col min="11781" max="11781" width="9.140625" style="52"/>
    <col min="11782" max="11782" width="25.42578125" style="52" customWidth="1"/>
    <col min="11783" max="11783" width="14" style="52" customWidth="1"/>
    <col min="11784" max="11784" width="14.140625" style="52" customWidth="1"/>
    <col min="11785" max="12032" width="9.140625" style="52"/>
    <col min="12033" max="12033" width="4.28515625" style="52" customWidth="1"/>
    <col min="12034" max="12034" width="30.140625" style="52" customWidth="1"/>
    <col min="12035" max="12035" width="13.42578125" style="52" customWidth="1"/>
    <col min="12036" max="12036" width="14.28515625" style="52" customWidth="1"/>
    <col min="12037" max="12037" width="9.140625" style="52"/>
    <col min="12038" max="12038" width="25.42578125" style="52" customWidth="1"/>
    <col min="12039" max="12039" width="14" style="52" customWidth="1"/>
    <col min="12040" max="12040" width="14.140625" style="52" customWidth="1"/>
    <col min="12041" max="12288" width="9.140625" style="52"/>
    <col min="12289" max="12289" width="4.28515625" style="52" customWidth="1"/>
    <col min="12290" max="12290" width="30.140625" style="52" customWidth="1"/>
    <col min="12291" max="12291" width="13.42578125" style="52" customWidth="1"/>
    <col min="12292" max="12292" width="14.28515625" style="52" customWidth="1"/>
    <col min="12293" max="12293" width="9.140625" style="52"/>
    <col min="12294" max="12294" width="25.42578125" style="52" customWidth="1"/>
    <col min="12295" max="12295" width="14" style="52" customWidth="1"/>
    <col min="12296" max="12296" width="14.140625" style="52" customWidth="1"/>
    <col min="12297" max="12544" width="9.140625" style="52"/>
    <col min="12545" max="12545" width="4.28515625" style="52" customWidth="1"/>
    <col min="12546" max="12546" width="30.140625" style="52" customWidth="1"/>
    <col min="12547" max="12547" width="13.42578125" style="52" customWidth="1"/>
    <col min="12548" max="12548" width="14.28515625" style="52" customWidth="1"/>
    <col min="12549" max="12549" width="9.140625" style="52"/>
    <col min="12550" max="12550" width="25.42578125" style="52" customWidth="1"/>
    <col min="12551" max="12551" width="14" style="52" customWidth="1"/>
    <col min="12552" max="12552" width="14.140625" style="52" customWidth="1"/>
    <col min="12553" max="12800" width="9.140625" style="52"/>
    <col min="12801" max="12801" width="4.28515625" style="52" customWidth="1"/>
    <col min="12802" max="12802" width="30.140625" style="52" customWidth="1"/>
    <col min="12803" max="12803" width="13.42578125" style="52" customWidth="1"/>
    <col min="12804" max="12804" width="14.28515625" style="52" customWidth="1"/>
    <col min="12805" max="12805" width="9.140625" style="52"/>
    <col min="12806" max="12806" width="25.42578125" style="52" customWidth="1"/>
    <col min="12807" max="12807" width="14" style="52" customWidth="1"/>
    <col min="12808" max="12808" width="14.140625" style="52" customWidth="1"/>
    <col min="12809" max="13056" width="9.140625" style="52"/>
    <col min="13057" max="13057" width="4.28515625" style="52" customWidth="1"/>
    <col min="13058" max="13058" width="30.140625" style="52" customWidth="1"/>
    <col min="13059" max="13059" width="13.42578125" style="52" customWidth="1"/>
    <col min="13060" max="13060" width="14.28515625" style="52" customWidth="1"/>
    <col min="13061" max="13061" width="9.140625" style="52"/>
    <col min="13062" max="13062" width="25.42578125" style="52" customWidth="1"/>
    <col min="13063" max="13063" width="14" style="52" customWidth="1"/>
    <col min="13064" max="13064" width="14.140625" style="52" customWidth="1"/>
    <col min="13065" max="13312" width="9.140625" style="52"/>
    <col min="13313" max="13313" width="4.28515625" style="52" customWidth="1"/>
    <col min="13314" max="13314" width="30.140625" style="52" customWidth="1"/>
    <col min="13315" max="13315" width="13.42578125" style="52" customWidth="1"/>
    <col min="13316" max="13316" width="14.28515625" style="52" customWidth="1"/>
    <col min="13317" max="13317" width="9.140625" style="52"/>
    <col min="13318" max="13318" width="25.42578125" style="52" customWidth="1"/>
    <col min="13319" max="13319" width="14" style="52" customWidth="1"/>
    <col min="13320" max="13320" width="14.140625" style="52" customWidth="1"/>
    <col min="13321" max="13568" width="9.140625" style="52"/>
    <col min="13569" max="13569" width="4.28515625" style="52" customWidth="1"/>
    <col min="13570" max="13570" width="30.140625" style="52" customWidth="1"/>
    <col min="13571" max="13571" width="13.42578125" style="52" customWidth="1"/>
    <col min="13572" max="13572" width="14.28515625" style="52" customWidth="1"/>
    <col min="13573" max="13573" width="9.140625" style="52"/>
    <col min="13574" max="13574" width="25.42578125" style="52" customWidth="1"/>
    <col min="13575" max="13575" width="14" style="52" customWidth="1"/>
    <col min="13576" max="13576" width="14.140625" style="52" customWidth="1"/>
    <col min="13577" max="13824" width="9.140625" style="52"/>
    <col min="13825" max="13825" width="4.28515625" style="52" customWidth="1"/>
    <col min="13826" max="13826" width="30.140625" style="52" customWidth="1"/>
    <col min="13827" max="13827" width="13.42578125" style="52" customWidth="1"/>
    <col min="13828" max="13828" width="14.28515625" style="52" customWidth="1"/>
    <col min="13829" max="13829" width="9.140625" style="52"/>
    <col min="13830" max="13830" width="25.42578125" style="52" customWidth="1"/>
    <col min="13831" max="13831" width="14" style="52" customWidth="1"/>
    <col min="13832" max="13832" width="14.140625" style="52" customWidth="1"/>
    <col min="13833" max="14080" width="9.140625" style="52"/>
    <col min="14081" max="14081" width="4.28515625" style="52" customWidth="1"/>
    <col min="14082" max="14082" width="30.140625" style="52" customWidth="1"/>
    <col min="14083" max="14083" width="13.42578125" style="52" customWidth="1"/>
    <col min="14084" max="14084" width="14.28515625" style="52" customWidth="1"/>
    <col min="14085" max="14085" width="9.140625" style="52"/>
    <col min="14086" max="14086" width="25.42578125" style="52" customWidth="1"/>
    <col min="14087" max="14087" width="14" style="52" customWidth="1"/>
    <col min="14088" max="14088" width="14.140625" style="52" customWidth="1"/>
    <col min="14089" max="14336" width="9.140625" style="52"/>
    <col min="14337" max="14337" width="4.28515625" style="52" customWidth="1"/>
    <col min="14338" max="14338" width="30.140625" style="52" customWidth="1"/>
    <col min="14339" max="14339" width="13.42578125" style="52" customWidth="1"/>
    <col min="14340" max="14340" width="14.28515625" style="52" customWidth="1"/>
    <col min="14341" max="14341" width="9.140625" style="52"/>
    <col min="14342" max="14342" width="25.42578125" style="52" customWidth="1"/>
    <col min="14343" max="14343" width="14" style="52" customWidth="1"/>
    <col min="14344" max="14344" width="14.140625" style="52" customWidth="1"/>
    <col min="14345" max="14592" width="9.140625" style="52"/>
    <col min="14593" max="14593" width="4.28515625" style="52" customWidth="1"/>
    <col min="14594" max="14594" width="30.140625" style="52" customWidth="1"/>
    <col min="14595" max="14595" width="13.42578125" style="52" customWidth="1"/>
    <col min="14596" max="14596" width="14.28515625" style="52" customWidth="1"/>
    <col min="14597" max="14597" width="9.140625" style="52"/>
    <col min="14598" max="14598" width="25.42578125" style="52" customWidth="1"/>
    <col min="14599" max="14599" width="14" style="52" customWidth="1"/>
    <col min="14600" max="14600" width="14.140625" style="52" customWidth="1"/>
    <col min="14601" max="14848" width="9.140625" style="52"/>
    <col min="14849" max="14849" width="4.28515625" style="52" customWidth="1"/>
    <col min="14850" max="14850" width="30.140625" style="52" customWidth="1"/>
    <col min="14851" max="14851" width="13.42578125" style="52" customWidth="1"/>
    <col min="14852" max="14852" width="14.28515625" style="52" customWidth="1"/>
    <col min="14853" max="14853" width="9.140625" style="52"/>
    <col min="14854" max="14854" width="25.42578125" style="52" customWidth="1"/>
    <col min="14855" max="14855" width="14" style="52" customWidth="1"/>
    <col min="14856" max="14856" width="14.140625" style="52" customWidth="1"/>
    <col min="14857" max="15104" width="9.140625" style="52"/>
    <col min="15105" max="15105" width="4.28515625" style="52" customWidth="1"/>
    <col min="15106" max="15106" width="30.140625" style="52" customWidth="1"/>
    <col min="15107" max="15107" width="13.42578125" style="52" customWidth="1"/>
    <col min="15108" max="15108" width="14.28515625" style="52" customWidth="1"/>
    <col min="15109" max="15109" width="9.140625" style="52"/>
    <col min="15110" max="15110" width="25.42578125" style="52" customWidth="1"/>
    <col min="15111" max="15111" width="14" style="52" customWidth="1"/>
    <col min="15112" max="15112" width="14.140625" style="52" customWidth="1"/>
    <col min="15113" max="15360" width="9.140625" style="52"/>
    <col min="15361" max="15361" width="4.28515625" style="52" customWidth="1"/>
    <col min="15362" max="15362" width="30.140625" style="52" customWidth="1"/>
    <col min="15363" max="15363" width="13.42578125" style="52" customWidth="1"/>
    <col min="15364" max="15364" width="14.28515625" style="52" customWidth="1"/>
    <col min="15365" max="15365" width="9.140625" style="52"/>
    <col min="15366" max="15366" width="25.42578125" style="52" customWidth="1"/>
    <col min="15367" max="15367" width="14" style="52" customWidth="1"/>
    <col min="15368" max="15368" width="14.140625" style="52" customWidth="1"/>
    <col min="15369" max="15616" width="9.140625" style="52"/>
    <col min="15617" max="15617" width="4.28515625" style="52" customWidth="1"/>
    <col min="15618" max="15618" width="30.140625" style="52" customWidth="1"/>
    <col min="15619" max="15619" width="13.42578125" style="52" customWidth="1"/>
    <col min="15620" max="15620" width="14.28515625" style="52" customWidth="1"/>
    <col min="15621" max="15621" width="9.140625" style="52"/>
    <col min="15622" max="15622" width="25.42578125" style="52" customWidth="1"/>
    <col min="15623" max="15623" width="14" style="52" customWidth="1"/>
    <col min="15624" max="15624" width="14.140625" style="52" customWidth="1"/>
    <col min="15625" max="15872" width="9.140625" style="52"/>
    <col min="15873" max="15873" width="4.28515625" style="52" customWidth="1"/>
    <col min="15874" max="15874" width="30.140625" style="52" customWidth="1"/>
    <col min="15875" max="15875" width="13.42578125" style="52" customWidth="1"/>
    <col min="15876" max="15876" width="14.28515625" style="52" customWidth="1"/>
    <col min="15877" max="15877" width="9.140625" style="52"/>
    <col min="15878" max="15878" width="25.42578125" style="52" customWidth="1"/>
    <col min="15879" max="15879" width="14" style="52" customWidth="1"/>
    <col min="15880" max="15880" width="14.140625" style="52" customWidth="1"/>
    <col min="15881" max="16128" width="9.140625" style="52"/>
    <col min="16129" max="16129" width="4.28515625" style="52" customWidth="1"/>
    <col min="16130" max="16130" width="30.140625" style="52" customWidth="1"/>
    <col min="16131" max="16131" width="13.42578125" style="52" customWidth="1"/>
    <col min="16132" max="16132" width="14.28515625" style="52" customWidth="1"/>
    <col min="16133" max="16133" width="9.140625" style="52"/>
    <col min="16134" max="16134" width="25.42578125" style="52" customWidth="1"/>
    <col min="16135" max="16135" width="14" style="52" customWidth="1"/>
    <col min="16136" max="16136" width="14.140625" style="52" customWidth="1"/>
    <col min="16137" max="16384" width="9.140625" style="52"/>
  </cols>
  <sheetData>
    <row r="1" spans="1:17" x14ac:dyDescent="0.2">
      <c r="A1" s="172"/>
      <c r="B1" s="302" t="s">
        <v>149</v>
      </c>
      <c r="C1" s="303"/>
      <c r="D1" s="305"/>
      <c r="E1" s="173"/>
      <c r="F1" s="302" t="s">
        <v>150</v>
      </c>
      <c r="G1" s="303"/>
      <c r="H1" s="304"/>
    </row>
    <row r="2" spans="1:17" ht="25.5" customHeight="1" x14ac:dyDescent="0.2">
      <c r="A2" s="174"/>
      <c r="B2" s="157"/>
      <c r="C2" s="159" t="s">
        <v>151</v>
      </c>
      <c r="D2" s="159" t="s">
        <v>152</v>
      </c>
      <c r="E2" s="159"/>
      <c r="F2" s="159"/>
      <c r="G2" s="159" t="s">
        <v>151</v>
      </c>
      <c r="H2" s="175" t="s">
        <v>152</v>
      </c>
    </row>
    <row r="3" spans="1:17" ht="25.5" x14ac:dyDescent="0.2">
      <c r="A3" s="176" t="s">
        <v>153</v>
      </c>
      <c r="B3" s="161" t="s">
        <v>43</v>
      </c>
      <c r="C3" s="156">
        <f>C4+C5+C6+C7</f>
        <v>850064</v>
      </c>
      <c r="D3" s="156">
        <f>D4+D5+D6+D7</f>
        <v>543945</v>
      </c>
      <c r="E3" s="160" t="s">
        <v>99</v>
      </c>
      <c r="F3" s="158" t="s">
        <v>155</v>
      </c>
      <c r="G3" s="156">
        <v>-10857703</v>
      </c>
      <c r="H3" s="177">
        <v>-15958528</v>
      </c>
      <c r="P3" s="50"/>
      <c r="Q3" s="50"/>
    </row>
    <row r="4" spans="1:17" ht="25.5" x14ac:dyDescent="0.2">
      <c r="A4" s="178" t="s">
        <v>83</v>
      </c>
      <c r="B4" s="157" t="s">
        <v>0</v>
      </c>
      <c r="C4" s="162">
        <v>3647</v>
      </c>
      <c r="D4" s="163"/>
      <c r="E4" s="159" t="s">
        <v>83</v>
      </c>
      <c r="F4" s="192" t="s">
        <v>167</v>
      </c>
      <c r="G4" s="164"/>
      <c r="H4" s="179"/>
    </row>
    <row r="5" spans="1:17" x14ac:dyDescent="0.2">
      <c r="A5" s="178" t="s">
        <v>84</v>
      </c>
      <c r="B5" s="157" t="s">
        <v>1</v>
      </c>
      <c r="C5" s="162">
        <v>846417</v>
      </c>
      <c r="D5" s="162">
        <v>543945</v>
      </c>
      <c r="E5" s="165" t="s">
        <v>144</v>
      </c>
      <c r="F5" s="166" t="s">
        <v>100</v>
      </c>
      <c r="G5" s="164"/>
      <c r="H5" s="179"/>
    </row>
    <row r="6" spans="1:17" ht="25.5" x14ac:dyDescent="0.2">
      <c r="A6" s="178" t="s">
        <v>85</v>
      </c>
      <c r="B6" s="157" t="s">
        <v>3</v>
      </c>
      <c r="C6" s="162"/>
      <c r="D6" s="162"/>
      <c r="E6" s="165" t="s">
        <v>11</v>
      </c>
      <c r="F6" s="167" t="s">
        <v>101</v>
      </c>
      <c r="G6" s="164"/>
      <c r="H6" s="179"/>
    </row>
    <row r="7" spans="1:17" x14ac:dyDescent="0.2">
      <c r="A7" s="178" t="s">
        <v>144</v>
      </c>
      <c r="B7" s="157" t="s">
        <v>92</v>
      </c>
      <c r="C7" s="162"/>
      <c r="D7" s="163"/>
      <c r="E7" s="165" t="s">
        <v>102</v>
      </c>
      <c r="F7" s="166" t="s">
        <v>103</v>
      </c>
      <c r="G7" s="164"/>
      <c r="H7" s="179"/>
    </row>
    <row r="8" spans="1:17" ht="25.5" x14ac:dyDescent="0.2">
      <c r="A8" s="176" t="s">
        <v>5</v>
      </c>
      <c r="B8" s="161" t="s">
        <v>93</v>
      </c>
      <c r="C8" s="156">
        <f>C9+C10</f>
        <v>0</v>
      </c>
      <c r="D8" s="156">
        <f>D9+D10</f>
        <v>0</v>
      </c>
      <c r="E8" s="168" t="s">
        <v>104</v>
      </c>
      <c r="F8" s="169" t="s">
        <v>105</v>
      </c>
      <c r="G8" s="156">
        <v>534617</v>
      </c>
      <c r="H8" s="177"/>
    </row>
    <row r="9" spans="1:17" ht="25.5" x14ac:dyDescent="0.2">
      <c r="A9" s="178" t="s">
        <v>83</v>
      </c>
      <c r="B9" s="157" t="s">
        <v>6</v>
      </c>
      <c r="C9" s="162"/>
      <c r="D9" s="162"/>
      <c r="E9" s="165" t="s">
        <v>83</v>
      </c>
      <c r="F9" s="167" t="s">
        <v>106</v>
      </c>
      <c r="G9" s="162"/>
      <c r="H9" s="180"/>
    </row>
    <row r="10" spans="1:17" ht="25.5" x14ac:dyDescent="0.2">
      <c r="A10" s="178" t="s">
        <v>84</v>
      </c>
      <c r="B10" s="157" t="s">
        <v>9</v>
      </c>
      <c r="C10" s="170"/>
      <c r="D10" s="170"/>
      <c r="E10" s="165" t="s">
        <v>84</v>
      </c>
      <c r="F10" s="167" t="s">
        <v>107</v>
      </c>
      <c r="G10" s="162"/>
      <c r="H10" s="181"/>
    </row>
    <row r="11" spans="1:17" ht="25.5" x14ac:dyDescent="0.2">
      <c r="A11" s="176" t="s">
        <v>17</v>
      </c>
      <c r="B11" s="158" t="s">
        <v>10</v>
      </c>
      <c r="C11" s="163">
        <v>382197</v>
      </c>
      <c r="D11" s="163">
        <v>185000</v>
      </c>
      <c r="E11" s="165" t="s">
        <v>85</v>
      </c>
      <c r="F11" s="167" t="s">
        <v>108</v>
      </c>
      <c r="G11" s="164"/>
      <c r="H11" s="179"/>
    </row>
    <row r="12" spans="1:17" ht="38.25" x14ac:dyDescent="0.2">
      <c r="A12" s="176" t="s">
        <v>154</v>
      </c>
      <c r="B12" s="158" t="s">
        <v>7</v>
      </c>
      <c r="C12" s="156">
        <v>84338</v>
      </c>
      <c r="D12" s="156">
        <v>444000</v>
      </c>
      <c r="E12" s="165" t="s">
        <v>144</v>
      </c>
      <c r="F12" s="167" t="s">
        <v>157</v>
      </c>
      <c r="G12" s="170"/>
      <c r="H12" s="182"/>
    </row>
    <row r="13" spans="1:17" ht="25.5" x14ac:dyDescent="0.2">
      <c r="A13" s="183" t="s">
        <v>83</v>
      </c>
      <c r="B13" s="166" t="s">
        <v>95</v>
      </c>
      <c r="C13" s="162"/>
      <c r="D13" s="162"/>
      <c r="E13" s="160" t="s">
        <v>110</v>
      </c>
      <c r="F13" s="161" t="s">
        <v>109</v>
      </c>
      <c r="G13" s="163"/>
      <c r="H13" s="180"/>
    </row>
    <row r="14" spans="1:17" ht="25.5" x14ac:dyDescent="0.2">
      <c r="A14" s="183" t="s">
        <v>84</v>
      </c>
      <c r="B14" s="166" t="s">
        <v>96</v>
      </c>
      <c r="C14" s="162"/>
      <c r="D14" s="162"/>
      <c r="E14" s="160" t="s">
        <v>112</v>
      </c>
      <c r="F14" s="161" t="s">
        <v>111</v>
      </c>
      <c r="G14" s="170"/>
      <c r="H14" s="182"/>
    </row>
    <row r="15" spans="1:17" x14ac:dyDescent="0.2">
      <c r="A15" s="183" t="s">
        <v>85</v>
      </c>
      <c r="B15" s="166" t="s">
        <v>97</v>
      </c>
      <c r="C15" s="162">
        <v>23909</v>
      </c>
      <c r="D15" s="162"/>
      <c r="E15" s="159"/>
      <c r="F15" s="158" t="s">
        <v>113</v>
      </c>
      <c r="G15" s="163">
        <v>11663594</v>
      </c>
      <c r="H15" s="180">
        <v>17131969</v>
      </c>
    </row>
    <row r="16" spans="1:17" ht="25.5" x14ac:dyDescent="0.2">
      <c r="A16" s="184" t="s">
        <v>4</v>
      </c>
      <c r="B16" s="171" t="s">
        <v>98</v>
      </c>
      <c r="C16" s="163">
        <v>24000</v>
      </c>
      <c r="D16" s="163">
        <v>0</v>
      </c>
      <c r="E16" s="159"/>
      <c r="F16" s="166"/>
      <c r="G16" s="166"/>
      <c r="H16" s="185"/>
    </row>
    <row r="17" spans="1:8" x14ac:dyDescent="0.2">
      <c r="A17" s="176" t="s">
        <v>8</v>
      </c>
      <c r="B17" s="158" t="s">
        <v>94</v>
      </c>
      <c r="C17" s="163">
        <v>0</v>
      </c>
      <c r="D17" s="163">
        <v>0</v>
      </c>
      <c r="E17" s="159"/>
      <c r="F17" s="157"/>
      <c r="G17" s="157"/>
      <c r="H17" s="186"/>
    </row>
    <row r="18" spans="1:8" ht="24.75" customHeight="1" thickBot="1" x14ac:dyDescent="0.25">
      <c r="A18" s="187"/>
      <c r="B18" s="188" t="s">
        <v>12</v>
      </c>
      <c r="C18" s="155">
        <f>C3+C8+C11+C12+C16+C17</f>
        <v>1340599</v>
      </c>
      <c r="D18" s="155">
        <f>D3+D8+D11+D12+D16+D17</f>
        <v>1172945</v>
      </c>
      <c r="E18" s="189"/>
      <c r="F18" s="188" t="s">
        <v>13</v>
      </c>
      <c r="G18" s="190">
        <f>G3+G8+G13+G14+G15</f>
        <v>1340508</v>
      </c>
      <c r="H18" s="191">
        <f>H3+H8+H13+H14+H15</f>
        <v>1173441</v>
      </c>
    </row>
    <row r="19" spans="1:8" x14ac:dyDescent="0.2">
      <c r="C19" s="50"/>
      <c r="E19" s="51"/>
      <c r="F19" s="50"/>
      <c r="G19" s="50"/>
      <c r="H19" s="50"/>
    </row>
    <row r="20" spans="1:8" x14ac:dyDescent="0.2">
      <c r="E20" s="51"/>
      <c r="F20" s="50"/>
      <c r="G20" s="50"/>
      <c r="H20" s="50"/>
    </row>
    <row r="21" spans="1:8" x14ac:dyDescent="0.2">
      <c r="E21" s="51"/>
      <c r="F21" s="50"/>
      <c r="G21" s="50"/>
      <c r="H21" s="50"/>
    </row>
    <row r="22" spans="1:8" x14ac:dyDescent="0.2">
      <c r="C22" s="50"/>
      <c r="E22" s="51"/>
      <c r="F22" s="50"/>
      <c r="G22" s="50"/>
      <c r="H22" s="50"/>
    </row>
    <row r="23" spans="1:8" x14ac:dyDescent="0.2">
      <c r="E23" s="53"/>
    </row>
  </sheetData>
  <mergeCells count="2">
    <mergeCell ref="F1:H1"/>
    <mergeCell ref="B1:D1"/>
  </mergeCells>
  <pageMargins left="0.74803149606299213" right="0.74803149606299213" top="1.6929133858267718" bottom="0.98425196850393704" header="0.51181102362204722" footer="0.51181102362204722"/>
  <pageSetup paperSize="9" scale="99" orientation="landscape" r:id="rId1"/>
  <headerFooter alignWithMargins="0">
    <oddHeader>&amp;C&amp;"Times New Roman,Félkövér"
Eleki Közös Önkormányzat Hivatal
 2025. évi 
EGYSZERŰSÍTETT MÉRLEGE&amp;R&amp;"Times New Roman,Normál"7. melléklet a .../2026.(.. ...) határozathoz
Adatok E Ft-ban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</sheetPr>
  <dimension ref="A1:D13"/>
  <sheetViews>
    <sheetView view="pageLayout" zoomScaleNormal="100" workbookViewId="0">
      <selection activeCell="D14" sqref="D14"/>
    </sheetView>
  </sheetViews>
  <sheetFormatPr defaultRowHeight="15.75" x14ac:dyDescent="0.25"/>
  <cols>
    <col min="1" max="1" width="4.85546875" style="47" customWidth="1"/>
    <col min="2" max="2" width="55" style="47" customWidth="1"/>
    <col min="3" max="3" width="18" style="47" customWidth="1"/>
    <col min="4" max="4" width="15.28515625" style="48" customWidth="1"/>
    <col min="5" max="256" width="9.140625" style="47"/>
    <col min="257" max="257" width="4.85546875" style="47" customWidth="1"/>
    <col min="258" max="258" width="55" style="47" customWidth="1"/>
    <col min="259" max="259" width="18" style="47" customWidth="1"/>
    <col min="260" max="260" width="15.28515625" style="47" customWidth="1"/>
    <col min="261" max="512" width="9.140625" style="47"/>
    <col min="513" max="513" width="4.85546875" style="47" customWidth="1"/>
    <col min="514" max="514" width="55" style="47" customWidth="1"/>
    <col min="515" max="515" width="18" style="47" customWidth="1"/>
    <col min="516" max="516" width="15.28515625" style="47" customWidth="1"/>
    <col min="517" max="768" width="9.140625" style="47"/>
    <col min="769" max="769" width="4.85546875" style="47" customWidth="1"/>
    <col min="770" max="770" width="55" style="47" customWidth="1"/>
    <col min="771" max="771" width="18" style="47" customWidth="1"/>
    <col min="772" max="772" width="15.28515625" style="47" customWidth="1"/>
    <col min="773" max="1024" width="9.140625" style="47"/>
    <col min="1025" max="1025" width="4.85546875" style="47" customWidth="1"/>
    <col min="1026" max="1026" width="55" style="47" customWidth="1"/>
    <col min="1027" max="1027" width="18" style="47" customWidth="1"/>
    <col min="1028" max="1028" width="15.28515625" style="47" customWidth="1"/>
    <col min="1029" max="1280" width="9.140625" style="47"/>
    <col min="1281" max="1281" width="4.85546875" style="47" customWidth="1"/>
    <col min="1282" max="1282" width="55" style="47" customWidth="1"/>
    <col min="1283" max="1283" width="18" style="47" customWidth="1"/>
    <col min="1284" max="1284" width="15.28515625" style="47" customWidth="1"/>
    <col min="1285" max="1536" width="9.140625" style="47"/>
    <col min="1537" max="1537" width="4.85546875" style="47" customWidth="1"/>
    <col min="1538" max="1538" width="55" style="47" customWidth="1"/>
    <col min="1539" max="1539" width="18" style="47" customWidth="1"/>
    <col min="1540" max="1540" width="15.28515625" style="47" customWidth="1"/>
    <col min="1541" max="1792" width="9.140625" style="47"/>
    <col min="1793" max="1793" width="4.85546875" style="47" customWidth="1"/>
    <col min="1794" max="1794" width="55" style="47" customWidth="1"/>
    <col min="1795" max="1795" width="18" style="47" customWidth="1"/>
    <col min="1796" max="1796" width="15.28515625" style="47" customWidth="1"/>
    <col min="1797" max="2048" width="9.140625" style="47"/>
    <col min="2049" max="2049" width="4.85546875" style="47" customWidth="1"/>
    <col min="2050" max="2050" width="55" style="47" customWidth="1"/>
    <col min="2051" max="2051" width="18" style="47" customWidth="1"/>
    <col min="2052" max="2052" width="15.28515625" style="47" customWidth="1"/>
    <col min="2053" max="2304" width="9.140625" style="47"/>
    <col min="2305" max="2305" width="4.85546875" style="47" customWidth="1"/>
    <col min="2306" max="2306" width="55" style="47" customWidth="1"/>
    <col min="2307" max="2307" width="18" style="47" customWidth="1"/>
    <col min="2308" max="2308" width="15.28515625" style="47" customWidth="1"/>
    <col min="2309" max="2560" width="9.140625" style="47"/>
    <col min="2561" max="2561" width="4.85546875" style="47" customWidth="1"/>
    <col min="2562" max="2562" width="55" style="47" customWidth="1"/>
    <col min="2563" max="2563" width="18" style="47" customWidth="1"/>
    <col min="2564" max="2564" width="15.28515625" style="47" customWidth="1"/>
    <col min="2565" max="2816" width="9.140625" style="47"/>
    <col min="2817" max="2817" width="4.85546875" style="47" customWidth="1"/>
    <col min="2818" max="2818" width="55" style="47" customWidth="1"/>
    <col min="2819" max="2819" width="18" style="47" customWidth="1"/>
    <col min="2820" max="2820" width="15.28515625" style="47" customWidth="1"/>
    <col min="2821" max="3072" width="9.140625" style="47"/>
    <col min="3073" max="3073" width="4.85546875" style="47" customWidth="1"/>
    <col min="3074" max="3074" width="55" style="47" customWidth="1"/>
    <col min="3075" max="3075" width="18" style="47" customWidth="1"/>
    <col min="3076" max="3076" width="15.28515625" style="47" customWidth="1"/>
    <col min="3077" max="3328" width="9.140625" style="47"/>
    <col min="3329" max="3329" width="4.85546875" style="47" customWidth="1"/>
    <col min="3330" max="3330" width="55" style="47" customWidth="1"/>
    <col min="3331" max="3331" width="18" style="47" customWidth="1"/>
    <col min="3332" max="3332" width="15.28515625" style="47" customWidth="1"/>
    <col min="3333" max="3584" width="9.140625" style="47"/>
    <col min="3585" max="3585" width="4.85546875" style="47" customWidth="1"/>
    <col min="3586" max="3586" width="55" style="47" customWidth="1"/>
    <col min="3587" max="3587" width="18" style="47" customWidth="1"/>
    <col min="3588" max="3588" width="15.28515625" style="47" customWidth="1"/>
    <col min="3589" max="3840" width="9.140625" style="47"/>
    <col min="3841" max="3841" width="4.85546875" style="47" customWidth="1"/>
    <col min="3842" max="3842" width="55" style="47" customWidth="1"/>
    <col min="3843" max="3843" width="18" style="47" customWidth="1"/>
    <col min="3844" max="3844" width="15.28515625" style="47" customWidth="1"/>
    <col min="3845" max="4096" width="9.140625" style="47"/>
    <col min="4097" max="4097" width="4.85546875" style="47" customWidth="1"/>
    <col min="4098" max="4098" width="55" style="47" customWidth="1"/>
    <col min="4099" max="4099" width="18" style="47" customWidth="1"/>
    <col min="4100" max="4100" width="15.28515625" style="47" customWidth="1"/>
    <col min="4101" max="4352" width="9.140625" style="47"/>
    <col min="4353" max="4353" width="4.85546875" style="47" customWidth="1"/>
    <col min="4354" max="4354" width="55" style="47" customWidth="1"/>
    <col min="4355" max="4355" width="18" style="47" customWidth="1"/>
    <col min="4356" max="4356" width="15.28515625" style="47" customWidth="1"/>
    <col min="4357" max="4608" width="9.140625" style="47"/>
    <col min="4609" max="4609" width="4.85546875" style="47" customWidth="1"/>
    <col min="4610" max="4610" width="55" style="47" customWidth="1"/>
    <col min="4611" max="4611" width="18" style="47" customWidth="1"/>
    <col min="4612" max="4612" width="15.28515625" style="47" customWidth="1"/>
    <col min="4613" max="4864" width="9.140625" style="47"/>
    <col min="4865" max="4865" width="4.85546875" style="47" customWidth="1"/>
    <col min="4866" max="4866" width="55" style="47" customWidth="1"/>
    <col min="4867" max="4867" width="18" style="47" customWidth="1"/>
    <col min="4868" max="4868" width="15.28515625" style="47" customWidth="1"/>
    <col min="4869" max="5120" width="9.140625" style="47"/>
    <col min="5121" max="5121" width="4.85546875" style="47" customWidth="1"/>
    <col min="5122" max="5122" width="55" style="47" customWidth="1"/>
    <col min="5123" max="5123" width="18" style="47" customWidth="1"/>
    <col min="5124" max="5124" width="15.28515625" style="47" customWidth="1"/>
    <col min="5125" max="5376" width="9.140625" style="47"/>
    <col min="5377" max="5377" width="4.85546875" style="47" customWidth="1"/>
    <col min="5378" max="5378" width="55" style="47" customWidth="1"/>
    <col min="5379" max="5379" width="18" style="47" customWidth="1"/>
    <col min="5380" max="5380" width="15.28515625" style="47" customWidth="1"/>
    <col min="5381" max="5632" width="9.140625" style="47"/>
    <col min="5633" max="5633" width="4.85546875" style="47" customWidth="1"/>
    <col min="5634" max="5634" width="55" style="47" customWidth="1"/>
    <col min="5635" max="5635" width="18" style="47" customWidth="1"/>
    <col min="5636" max="5636" width="15.28515625" style="47" customWidth="1"/>
    <col min="5637" max="5888" width="9.140625" style="47"/>
    <col min="5889" max="5889" width="4.85546875" style="47" customWidth="1"/>
    <col min="5890" max="5890" width="55" style="47" customWidth="1"/>
    <col min="5891" max="5891" width="18" style="47" customWidth="1"/>
    <col min="5892" max="5892" width="15.28515625" style="47" customWidth="1"/>
    <col min="5893" max="6144" width="9.140625" style="47"/>
    <col min="6145" max="6145" width="4.85546875" style="47" customWidth="1"/>
    <col min="6146" max="6146" width="55" style="47" customWidth="1"/>
    <col min="6147" max="6147" width="18" style="47" customWidth="1"/>
    <col min="6148" max="6148" width="15.28515625" style="47" customWidth="1"/>
    <col min="6149" max="6400" width="9.140625" style="47"/>
    <col min="6401" max="6401" width="4.85546875" style="47" customWidth="1"/>
    <col min="6402" max="6402" width="55" style="47" customWidth="1"/>
    <col min="6403" max="6403" width="18" style="47" customWidth="1"/>
    <col min="6404" max="6404" width="15.28515625" style="47" customWidth="1"/>
    <col min="6405" max="6656" width="9.140625" style="47"/>
    <col min="6657" max="6657" width="4.85546875" style="47" customWidth="1"/>
    <col min="6658" max="6658" width="55" style="47" customWidth="1"/>
    <col min="6659" max="6659" width="18" style="47" customWidth="1"/>
    <col min="6660" max="6660" width="15.28515625" style="47" customWidth="1"/>
    <col min="6661" max="6912" width="9.140625" style="47"/>
    <col min="6913" max="6913" width="4.85546875" style="47" customWidth="1"/>
    <col min="6914" max="6914" width="55" style="47" customWidth="1"/>
    <col min="6915" max="6915" width="18" style="47" customWidth="1"/>
    <col min="6916" max="6916" width="15.28515625" style="47" customWidth="1"/>
    <col min="6917" max="7168" width="9.140625" style="47"/>
    <col min="7169" max="7169" width="4.85546875" style="47" customWidth="1"/>
    <col min="7170" max="7170" width="55" style="47" customWidth="1"/>
    <col min="7171" max="7171" width="18" style="47" customWidth="1"/>
    <col min="7172" max="7172" width="15.28515625" style="47" customWidth="1"/>
    <col min="7173" max="7424" width="9.140625" style="47"/>
    <col min="7425" max="7425" width="4.85546875" style="47" customWidth="1"/>
    <col min="7426" max="7426" width="55" style="47" customWidth="1"/>
    <col min="7427" max="7427" width="18" style="47" customWidth="1"/>
    <col min="7428" max="7428" width="15.28515625" style="47" customWidth="1"/>
    <col min="7429" max="7680" width="9.140625" style="47"/>
    <col min="7681" max="7681" width="4.85546875" style="47" customWidth="1"/>
    <col min="7682" max="7682" width="55" style="47" customWidth="1"/>
    <col min="7683" max="7683" width="18" style="47" customWidth="1"/>
    <col min="7684" max="7684" width="15.28515625" style="47" customWidth="1"/>
    <col min="7685" max="7936" width="9.140625" style="47"/>
    <col min="7937" max="7937" width="4.85546875" style="47" customWidth="1"/>
    <col min="7938" max="7938" width="55" style="47" customWidth="1"/>
    <col min="7939" max="7939" width="18" style="47" customWidth="1"/>
    <col min="7940" max="7940" width="15.28515625" style="47" customWidth="1"/>
    <col min="7941" max="8192" width="9.140625" style="47"/>
    <col min="8193" max="8193" width="4.85546875" style="47" customWidth="1"/>
    <col min="8194" max="8194" width="55" style="47" customWidth="1"/>
    <col min="8195" max="8195" width="18" style="47" customWidth="1"/>
    <col min="8196" max="8196" width="15.28515625" style="47" customWidth="1"/>
    <col min="8197" max="8448" width="9.140625" style="47"/>
    <col min="8449" max="8449" width="4.85546875" style="47" customWidth="1"/>
    <col min="8450" max="8450" width="55" style="47" customWidth="1"/>
    <col min="8451" max="8451" width="18" style="47" customWidth="1"/>
    <col min="8452" max="8452" width="15.28515625" style="47" customWidth="1"/>
    <col min="8453" max="8704" width="9.140625" style="47"/>
    <col min="8705" max="8705" width="4.85546875" style="47" customWidth="1"/>
    <col min="8706" max="8706" width="55" style="47" customWidth="1"/>
    <col min="8707" max="8707" width="18" style="47" customWidth="1"/>
    <col min="8708" max="8708" width="15.28515625" style="47" customWidth="1"/>
    <col min="8709" max="8960" width="9.140625" style="47"/>
    <col min="8961" max="8961" width="4.85546875" style="47" customWidth="1"/>
    <col min="8962" max="8962" width="55" style="47" customWidth="1"/>
    <col min="8963" max="8963" width="18" style="47" customWidth="1"/>
    <col min="8964" max="8964" width="15.28515625" style="47" customWidth="1"/>
    <col min="8965" max="9216" width="9.140625" style="47"/>
    <col min="9217" max="9217" width="4.85546875" style="47" customWidth="1"/>
    <col min="9218" max="9218" width="55" style="47" customWidth="1"/>
    <col min="9219" max="9219" width="18" style="47" customWidth="1"/>
    <col min="9220" max="9220" width="15.28515625" style="47" customWidth="1"/>
    <col min="9221" max="9472" width="9.140625" style="47"/>
    <col min="9473" max="9473" width="4.85546875" style="47" customWidth="1"/>
    <col min="9474" max="9474" width="55" style="47" customWidth="1"/>
    <col min="9475" max="9475" width="18" style="47" customWidth="1"/>
    <col min="9476" max="9476" width="15.28515625" style="47" customWidth="1"/>
    <col min="9477" max="9728" width="9.140625" style="47"/>
    <col min="9729" max="9729" width="4.85546875" style="47" customWidth="1"/>
    <col min="9730" max="9730" width="55" style="47" customWidth="1"/>
    <col min="9731" max="9731" width="18" style="47" customWidth="1"/>
    <col min="9732" max="9732" width="15.28515625" style="47" customWidth="1"/>
    <col min="9733" max="9984" width="9.140625" style="47"/>
    <col min="9985" max="9985" width="4.85546875" style="47" customWidth="1"/>
    <col min="9986" max="9986" width="55" style="47" customWidth="1"/>
    <col min="9987" max="9987" width="18" style="47" customWidth="1"/>
    <col min="9988" max="9988" width="15.28515625" style="47" customWidth="1"/>
    <col min="9989" max="10240" width="9.140625" style="47"/>
    <col min="10241" max="10241" width="4.85546875" style="47" customWidth="1"/>
    <col min="10242" max="10242" width="55" style="47" customWidth="1"/>
    <col min="10243" max="10243" width="18" style="47" customWidth="1"/>
    <col min="10244" max="10244" width="15.28515625" style="47" customWidth="1"/>
    <col min="10245" max="10496" width="9.140625" style="47"/>
    <col min="10497" max="10497" width="4.85546875" style="47" customWidth="1"/>
    <col min="10498" max="10498" width="55" style="47" customWidth="1"/>
    <col min="10499" max="10499" width="18" style="47" customWidth="1"/>
    <col min="10500" max="10500" width="15.28515625" style="47" customWidth="1"/>
    <col min="10501" max="10752" width="9.140625" style="47"/>
    <col min="10753" max="10753" width="4.85546875" style="47" customWidth="1"/>
    <col min="10754" max="10754" width="55" style="47" customWidth="1"/>
    <col min="10755" max="10755" width="18" style="47" customWidth="1"/>
    <col min="10756" max="10756" width="15.28515625" style="47" customWidth="1"/>
    <col min="10757" max="11008" width="9.140625" style="47"/>
    <col min="11009" max="11009" width="4.85546875" style="47" customWidth="1"/>
    <col min="11010" max="11010" width="55" style="47" customWidth="1"/>
    <col min="11011" max="11011" width="18" style="47" customWidth="1"/>
    <col min="11012" max="11012" width="15.28515625" style="47" customWidth="1"/>
    <col min="11013" max="11264" width="9.140625" style="47"/>
    <col min="11265" max="11265" width="4.85546875" style="47" customWidth="1"/>
    <col min="11266" max="11266" width="55" style="47" customWidth="1"/>
    <col min="11267" max="11267" width="18" style="47" customWidth="1"/>
    <col min="11268" max="11268" width="15.28515625" style="47" customWidth="1"/>
    <col min="11269" max="11520" width="9.140625" style="47"/>
    <col min="11521" max="11521" width="4.85546875" style="47" customWidth="1"/>
    <col min="11522" max="11522" width="55" style="47" customWidth="1"/>
    <col min="11523" max="11523" width="18" style="47" customWidth="1"/>
    <col min="11524" max="11524" width="15.28515625" style="47" customWidth="1"/>
    <col min="11525" max="11776" width="9.140625" style="47"/>
    <col min="11777" max="11777" width="4.85546875" style="47" customWidth="1"/>
    <col min="11778" max="11778" width="55" style="47" customWidth="1"/>
    <col min="11779" max="11779" width="18" style="47" customWidth="1"/>
    <col min="11780" max="11780" width="15.28515625" style="47" customWidth="1"/>
    <col min="11781" max="12032" width="9.140625" style="47"/>
    <col min="12033" max="12033" width="4.85546875" style="47" customWidth="1"/>
    <col min="12034" max="12034" width="55" style="47" customWidth="1"/>
    <col min="12035" max="12035" width="18" style="47" customWidth="1"/>
    <col min="12036" max="12036" width="15.28515625" style="47" customWidth="1"/>
    <col min="12037" max="12288" width="9.140625" style="47"/>
    <col min="12289" max="12289" width="4.85546875" style="47" customWidth="1"/>
    <col min="12290" max="12290" width="55" style="47" customWidth="1"/>
    <col min="12291" max="12291" width="18" style="47" customWidth="1"/>
    <col min="12292" max="12292" width="15.28515625" style="47" customWidth="1"/>
    <col min="12293" max="12544" width="9.140625" style="47"/>
    <col min="12545" max="12545" width="4.85546875" style="47" customWidth="1"/>
    <col min="12546" max="12546" width="55" style="47" customWidth="1"/>
    <col min="12547" max="12547" width="18" style="47" customWidth="1"/>
    <col min="12548" max="12548" width="15.28515625" style="47" customWidth="1"/>
    <col min="12549" max="12800" width="9.140625" style="47"/>
    <col min="12801" max="12801" width="4.85546875" style="47" customWidth="1"/>
    <col min="12802" max="12802" width="55" style="47" customWidth="1"/>
    <col min="12803" max="12803" width="18" style="47" customWidth="1"/>
    <col min="12804" max="12804" width="15.28515625" style="47" customWidth="1"/>
    <col min="12805" max="13056" width="9.140625" style="47"/>
    <col min="13057" max="13057" width="4.85546875" style="47" customWidth="1"/>
    <col min="13058" max="13058" width="55" style="47" customWidth="1"/>
    <col min="13059" max="13059" width="18" style="47" customWidth="1"/>
    <col min="13060" max="13060" width="15.28515625" style="47" customWidth="1"/>
    <col min="13061" max="13312" width="9.140625" style="47"/>
    <col min="13313" max="13313" width="4.85546875" style="47" customWidth="1"/>
    <col min="13314" max="13314" width="55" style="47" customWidth="1"/>
    <col min="13315" max="13315" width="18" style="47" customWidth="1"/>
    <col min="13316" max="13316" width="15.28515625" style="47" customWidth="1"/>
    <col min="13317" max="13568" width="9.140625" style="47"/>
    <col min="13569" max="13569" width="4.85546875" style="47" customWidth="1"/>
    <col min="13570" max="13570" width="55" style="47" customWidth="1"/>
    <col min="13571" max="13571" width="18" style="47" customWidth="1"/>
    <col min="13572" max="13572" width="15.28515625" style="47" customWidth="1"/>
    <col min="13573" max="13824" width="9.140625" style="47"/>
    <col min="13825" max="13825" width="4.85546875" style="47" customWidth="1"/>
    <col min="13826" max="13826" width="55" style="47" customWidth="1"/>
    <col min="13827" max="13827" width="18" style="47" customWidth="1"/>
    <col min="13828" max="13828" width="15.28515625" style="47" customWidth="1"/>
    <col min="13829" max="14080" width="9.140625" style="47"/>
    <col min="14081" max="14081" width="4.85546875" style="47" customWidth="1"/>
    <col min="14082" max="14082" width="55" style="47" customWidth="1"/>
    <col min="14083" max="14083" width="18" style="47" customWidth="1"/>
    <col min="14084" max="14084" width="15.28515625" style="47" customWidth="1"/>
    <col min="14085" max="14336" width="9.140625" style="47"/>
    <col min="14337" max="14337" width="4.85546875" style="47" customWidth="1"/>
    <col min="14338" max="14338" width="55" style="47" customWidth="1"/>
    <col min="14339" max="14339" width="18" style="47" customWidth="1"/>
    <col min="14340" max="14340" width="15.28515625" style="47" customWidth="1"/>
    <col min="14341" max="14592" width="9.140625" style="47"/>
    <col min="14593" max="14593" width="4.85546875" style="47" customWidth="1"/>
    <col min="14594" max="14594" width="55" style="47" customWidth="1"/>
    <col min="14595" max="14595" width="18" style="47" customWidth="1"/>
    <col min="14596" max="14596" width="15.28515625" style="47" customWidth="1"/>
    <col min="14597" max="14848" width="9.140625" style="47"/>
    <col min="14849" max="14849" width="4.85546875" style="47" customWidth="1"/>
    <col min="14850" max="14850" width="55" style="47" customWidth="1"/>
    <col min="14851" max="14851" width="18" style="47" customWidth="1"/>
    <col min="14852" max="14852" width="15.28515625" style="47" customWidth="1"/>
    <col min="14853" max="15104" width="9.140625" style="47"/>
    <col min="15105" max="15105" width="4.85546875" style="47" customWidth="1"/>
    <col min="15106" max="15106" width="55" style="47" customWidth="1"/>
    <col min="15107" max="15107" width="18" style="47" customWidth="1"/>
    <col min="15108" max="15108" width="15.28515625" style="47" customWidth="1"/>
    <col min="15109" max="15360" width="9.140625" style="47"/>
    <col min="15361" max="15361" width="4.85546875" style="47" customWidth="1"/>
    <col min="15362" max="15362" width="55" style="47" customWidth="1"/>
    <col min="15363" max="15363" width="18" style="47" customWidth="1"/>
    <col min="15364" max="15364" width="15.28515625" style="47" customWidth="1"/>
    <col min="15365" max="15616" width="9.140625" style="47"/>
    <col min="15617" max="15617" width="4.85546875" style="47" customWidth="1"/>
    <col min="15618" max="15618" width="55" style="47" customWidth="1"/>
    <col min="15619" max="15619" width="18" style="47" customWidth="1"/>
    <col min="15620" max="15620" width="15.28515625" style="47" customWidth="1"/>
    <col min="15621" max="15872" width="9.140625" style="47"/>
    <col min="15873" max="15873" width="4.85546875" style="47" customWidth="1"/>
    <col min="15874" max="15874" width="55" style="47" customWidth="1"/>
    <col min="15875" max="15875" width="18" style="47" customWidth="1"/>
    <col min="15876" max="15876" width="15.28515625" style="47" customWidth="1"/>
    <col min="15877" max="16128" width="9.140625" style="47"/>
    <col min="16129" max="16129" width="4.85546875" style="47" customWidth="1"/>
    <col min="16130" max="16130" width="55" style="47" customWidth="1"/>
    <col min="16131" max="16131" width="18" style="47" customWidth="1"/>
    <col min="16132" max="16132" width="15.28515625" style="47" customWidth="1"/>
    <col min="16133" max="16384" width="9.140625" style="47"/>
  </cols>
  <sheetData>
    <row r="1" spans="1:4" s="46" customFormat="1" x14ac:dyDescent="0.25">
      <c r="A1" s="205"/>
      <c r="B1" s="206" t="s">
        <v>15</v>
      </c>
      <c r="C1" s="206" t="s">
        <v>151</v>
      </c>
      <c r="D1" s="207" t="s">
        <v>158</v>
      </c>
    </row>
    <row r="2" spans="1:4" x14ac:dyDescent="0.25">
      <c r="A2" s="197" t="s">
        <v>83</v>
      </c>
      <c r="B2" s="193" t="s">
        <v>25</v>
      </c>
      <c r="C2" s="194">
        <v>523064</v>
      </c>
      <c r="D2" s="198">
        <v>1259747</v>
      </c>
    </row>
    <row r="3" spans="1:4" x14ac:dyDescent="0.25">
      <c r="A3" s="197" t="s">
        <v>84</v>
      </c>
      <c r="B3" s="193" t="s">
        <v>26</v>
      </c>
      <c r="C3" s="194"/>
      <c r="D3" s="198"/>
    </row>
    <row r="4" spans="1:4" x14ac:dyDescent="0.25">
      <c r="A4" s="197" t="s">
        <v>85</v>
      </c>
      <c r="B4" s="193" t="s">
        <v>27</v>
      </c>
      <c r="C4" s="194">
        <v>189487335</v>
      </c>
      <c r="D4" s="198">
        <v>198240259</v>
      </c>
    </row>
    <row r="5" spans="1:4" x14ac:dyDescent="0.25">
      <c r="A5" s="197" t="s">
        <v>144</v>
      </c>
      <c r="B5" s="193" t="s">
        <v>28</v>
      </c>
      <c r="C5" s="194">
        <v>15392983</v>
      </c>
      <c r="D5" s="198">
        <v>15745524</v>
      </c>
    </row>
    <row r="6" spans="1:4" x14ac:dyDescent="0.25">
      <c r="A6" s="197" t="s">
        <v>11</v>
      </c>
      <c r="B6" s="193" t="s">
        <v>29</v>
      </c>
      <c r="C6" s="194">
        <v>170706550</v>
      </c>
      <c r="D6" s="198">
        <v>185537559</v>
      </c>
    </row>
    <row r="7" spans="1:4" x14ac:dyDescent="0.25">
      <c r="A7" s="197" t="s">
        <v>102</v>
      </c>
      <c r="B7" s="193" t="s">
        <v>30</v>
      </c>
      <c r="C7" s="194">
        <v>722259</v>
      </c>
      <c r="D7" s="198">
        <v>236319</v>
      </c>
    </row>
    <row r="8" spans="1:4" x14ac:dyDescent="0.25">
      <c r="A8" s="197" t="s">
        <v>32</v>
      </c>
      <c r="B8" s="193" t="s">
        <v>31</v>
      </c>
      <c r="C8" s="194">
        <v>3771206</v>
      </c>
      <c r="D8" s="198">
        <v>3082978</v>
      </c>
    </row>
    <row r="9" spans="1:4" s="46" customFormat="1" x14ac:dyDescent="0.25">
      <c r="A9" s="199" t="s">
        <v>123</v>
      </c>
      <c r="B9" s="195" t="s">
        <v>38</v>
      </c>
      <c r="C9" s="196">
        <v>-582599</v>
      </c>
      <c r="D9" s="200">
        <v>-5102374</v>
      </c>
    </row>
    <row r="10" spans="1:4" x14ac:dyDescent="0.25">
      <c r="A10" s="197" t="s">
        <v>33</v>
      </c>
      <c r="B10" s="193" t="s">
        <v>35</v>
      </c>
      <c r="C10" s="194">
        <v>15169</v>
      </c>
      <c r="D10" s="198">
        <v>1549</v>
      </c>
    </row>
    <row r="11" spans="1:4" x14ac:dyDescent="0.25">
      <c r="A11" s="197" t="s">
        <v>34</v>
      </c>
      <c r="B11" s="193" t="s">
        <v>36</v>
      </c>
      <c r="C11" s="194"/>
      <c r="D11" s="198"/>
    </row>
    <row r="12" spans="1:4" s="46" customFormat="1" x14ac:dyDescent="0.25">
      <c r="A12" s="199" t="s">
        <v>124</v>
      </c>
      <c r="B12" s="195" t="s">
        <v>37</v>
      </c>
      <c r="C12" s="196">
        <v>15169</v>
      </c>
      <c r="D12" s="200">
        <v>1549</v>
      </c>
    </row>
    <row r="13" spans="1:4" s="46" customFormat="1" ht="16.5" thickBot="1" x14ac:dyDescent="0.3">
      <c r="A13" s="201" t="s">
        <v>126</v>
      </c>
      <c r="B13" s="202" t="s">
        <v>163</v>
      </c>
      <c r="C13" s="203">
        <v>-567430</v>
      </c>
      <c r="D13" s="204">
        <v>-5100825</v>
      </c>
    </row>
  </sheetData>
  <printOptions headings="1" gridLines="1"/>
  <pageMargins left="0.10416666666666667" right="0.28125" top="1.96" bottom="1" header="0.73" footer="0.5"/>
  <pageSetup paperSize="9" orientation="portrait" r:id="rId1"/>
  <headerFooter alignWithMargins="0">
    <oddHeader>&amp;C&amp;"Times New Roman,Félkövér"&amp;12
Eleki Közös Önkormányzati Hivatal
 2025. évi
 Egyszerűsített eredménykimutatása&amp;R&amp;"Times New Roman,Normál"8. melléklet a .../2026.(.. ...) határozathoz
Adatok E Ft-ban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50"/>
  </sheetPr>
  <dimension ref="A1:C20"/>
  <sheetViews>
    <sheetView tabSelected="1" view="pageLayout" zoomScale="85" zoomScaleNormal="100" zoomScalePageLayoutView="85" workbookViewId="0">
      <selection activeCell="C18" sqref="C18"/>
    </sheetView>
  </sheetViews>
  <sheetFormatPr defaultRowHeight="15" x14ac:dyDescent="0.25"/>
  <cols>
    <col min="1" max="1" width="4.5703125" style="49" customWidth="1"/>
    <col min="2" max="2" width="59.28515625" style="55" customWidth="1"/>
    <col min="3" max="3" width="16.85546875" style="57" customWidth="1"/>
    <col min="4" max="256" width="9.140625" style="55"/>
    <col min="257" max="257" width="4.5703125" style="55" customWidth="1"/>
    <col min="258" max="258" width="61" style="55" customWidth="1"/>
    <col min="259" max="259" width="16.85546875" style="55" customWidth="1"/>
    <col min="260" max="512" width="9.140625" style="55"/>
    <col min="513" max="513" width="4.5703125" style="55" customWidth="1"/>
    <col min="514" max="514" width="61" style="55" customWidth="1"/>
    <col min="515" max="515" width="16.85546875" style="55" customWidth="1"/>
    <col min="516" max="768" width="9.140625" style="55"/>
    <col min="769" max="769" width="4.5703125" style="55" customWidth="1"/>
    <col min="770" max="770" width="61" style="55" customWidth="1"/>
    <col min="771" max="771" width="16.85546875" style="55" customWidth="1"/>
    <col min="772" max="1024" width="9.140625" style="55"/>
    <col min="1025" max="1025" width="4.5703125" style="55" customWidth="1"/>
    <col min="1026" max="1026" width="61" style="55" customWidth="1"/>
    <col min="1027" max="1027" width="16.85546875" style="55" customWidth="1"/>
    <col min="1028" max="1280" width="9.140625" style="55"/>
    <col min="1281" max="1281" width="4.5703125" style="55" customWidth="1"/>
    <col min="1282" max="1282" width="61" style="55" customWidth="1"/>
    <col min="1283" max="1283" width="16.85546875" style="55" customWidth="1"/>
    <col min="1284" max="1536" width="9.140625" style="55"/>
    <col min="1537" max="1537" width="4.5703125" style="55" customWidth="1"/>
    <col min="1538" max="1538" width="61" style="55" customWidth="1"/>
    <col min="1539" max="1539" width="16.85546875" style="55" customWidth="1"/>
    <col min="1540" max="1792" width="9.140625" style="55"/>
    <col min="1793" max="1793" width="4.5703125" style="55" customWidth="1"/>
    <col min="1794" max="1794" width="61" style="55" customWidth="1"/>
    <col min="1795" max="1795" width="16.85546875" style="55" customWidth="1"/>
    <col min="1796" max="2048" width="9.140625" style="55"/>
    <col min="2049" max="2049" width="4.5703125" style="55" customWidth="1"/>
    <col min="2050" max="2050" width="61" style="55" customWidth="1"/>
    <col min="2051" max="2051" width="16.85546875" style="55" customWidth="1"/>
    <col min="2052" max="2304" width="9.140625" style="55"/>
    <col min="2305" max="2305" width="4.5703125" style="55" customWidth="1"/>
    <col min="2306" max="2306" width="61" style="55" customWidth="1"/>
    <col min="2307" max="2307" width="16.85546875" style="55" customWidth="1"/>
    <col min="2308" max="2560" width="9.140625" style="55"/>
    <col min="2561" max="2561" width="4.5703125" style="55" customWidth="1"/>
    <col min="2562" max="2562" width="61" style="55" customWidth="1"/>
    <col min="2563" max="2563" width="16.85546875" style="55" customWidth="1"/>
    <col min="2564" max="2816" width="9.140625" style="55"/>
    <col min="2817" max="2817" width="4.5703125" style="55" customWidth="1"/>
    <col min="2818" max="2818" width="61" style="55" customWidth="1"/>
    <col min="2819" max="2819" width="16.85546875" style="55" customWidth="1"/>
    <col min="2820" max="3072" width="9.140625" style="55"/>
    <col min="3073" max="3073" width="4.5703125" style="55" customWidth="1"/>
    <col min="3074" max="3074" width="61" style="55" customWidth="1"/>
    <col min="3075" max="3075" width="16.85546875" style="55" customWidth="1"/>
    <col min="3076" max="3328" width="9.140625" style="55"/>
    <col min="3329" max="3329" width="4.5703125" style="55" customWidth="1"/>
    <col min="3330" max="3330" width="61" style="55" customWidth="1"/>
    <col min="3331" max="3331" width="16.85546875" style="55" customWidth="1"/>
    <col min="3332" max="3584" width="9.140625" style="55"/>
    <col min="3585" max="3585" width="4.5703125" style="55" customWidth="1"/>
    <col min="3586" max="3586" width="61" style="55" customWidth="1"/>
    <col min="3587" max="3587" width="16.85546875" style="55" customWidth="1"/>
    <col min="3588" max="3840" width="9.140625" style="55"/>
    <col min="3841" max="3841" width="4.5703125" style="55" customWidth="1"/>
    <col min="3842" max="3842" width="61" style="55" customWidth="1"/>
    <col min="3843" max="3843" width="16.85546875" style="55" customWidth="1"/>
    <col min="3844" max="4096" width="9.140625" style="55"/>
    <col min="4097" max="4097" width="4.5703125" style="55" customWidth="1"/>
    <col min="4098" max="4098" width="61" style="55" customWidth="1"/>
    <col min="4099" max="4099" width="16.85546875" style="55" customWidth="1"/>
    <col min="4100" max="4352" width="9.140625" style="55"/>
    <col min="4353" max="4353" width="4.5703125" style="55" customWidth="1"/>
    <col min="4354" max="4354" width="61" style="55" customWidth="1"/>
    <col min="4355" max="4355" width="16.85546875" style="55" customWidth="1"/>
    <col min="4356" max="4608" width="9.140625" style="55"/>
    <col min="4609" max="4609" width="4.5703125" style="55" customWidth="1"/>
    <col min="4610" max="4610" width="61" style="55" customWidth="1"/>
    <col min="4611" max="4611" width="16.85546875" style="55" customWidth="1"/>
    <col min="4612" max="4864" width="9.140625" style="55"/>
    <col min="4865" max="4865" width="4.5703125" style="55" customWidth="1"/>
    <col min="4866" max="4866" width="61" style="55" customWidth="1"/>
    <col min="4867" max="4867" width="16.85546875" style="55" customWidth="1"/>
    <col min="4868" max="5120" width="9.140625" style="55"/>
    <col min="5121" max="5121" width="4.5703125" style="55" customWidth="1"/>
    <col min="5122" max="5122" width="61" style="55" customWidth="1"/>
    <col min="5123" max="5123" width="16.85546875" style="55" customWidth="1"/>
    <col min="5124" max="5376" width="9.140625" style="55"/>
    <col min="5377" max="5377" width="4.5703125" style="55" customWidth="1"/>
    <col min="5378" max="5378" width="61" style="55" customWidth="1"/>
    <col min="5379" max="5379" width="16.85546875" style="55" customWidth="1"/>
    <col min="5380" max="5632" width="9.140625" style="55"/>
    <col min="5633" max="5633" width="4.5703125" style="55" customWidth="1"/>
    <col min="5634" max="5634" width="61" style="55" customWidth="1"/>
    <col min="5635" max="5635" width="16.85546875" style="55" customWidth="1"/>
    <col min="5636" max="5888" width="9.140625" style="55"/>
    <col min="5889" max="5889" width="4.5703125" style="55" customWidth="1"/>
    <col min="5890" max="5890" width="61" style="55" customWidth="1"/>
    <col min="5891" max="5891" width="16.85546875" style="55" customWidth="1"/>
    <col min="5892" max="6144" width="9.140625" style="55"/>
    <col min="6145" max="6145" width="4.5703125" style="55" customWidth="1"/>
    <col min="6146" max="6146" width="61" style="55" customWidth="1"/>
    <col min="6147" max="6147" width="16.85546875" style="55" customWidth="1"/>
    <col min="6148" max="6400" width="9.140625" style="55"/>
    <col min="6401" max="6401" width="4.5703125" style="55" customWidth="1"/>
    <col min="6402" max="6402" width="61" style="55" customWidth="1"/>
    <col min="6403" max="6403" width="16.85546875" style="55" customWidth="1"/>
    <col min="6404" max="6656" width="9.140625" style="55"/>
    <col min="6657" max="6657" width="4.5703125" style="55" customWidth="1"/>
    <col min="6658" max="6658" width="61" style="55" customWidth="1"/>
    <col min="6659" max="6659" width="16.85546875" style="55" customWidth="1"/>
    <col min="6660" max="6912" width="9.140625" style="55"/>
    <col min="6913" max="6913" width="4.5703125" style="55" customWidth="1"/>
    <col min="6914" max="6914" width="61" style="55" customWidth="1"/>
    <col min="6915" max="6915" width="16.85546875" style="55" customWidth="1"/>
    <col min="6916" max="7168" width="9.140625" style="55"/>
    <col min="7169" max="7169" width="4.5703125" style="55" customWidth="1"/>
    <col min="7170" max="7170" width="61" style="55" customWidth="1"/>
    <col min="7171" max="7171" width="16.85546875" style="55" customWidth="1"/>
    <col min="7172" max="7424" width="9.140625" style="55"/>
    <col min="7425" max="7425" width="4.5703125" style="55" customWidth="1"/>
    <col min="7426" max="7426" width="61" style="55" customWidth="1"/>
    <col min="7427" max="7427" width="16.85546875" style="55" customWidth="1"/>
    <col min="7428" max="7680" width="9.140625" style="55"/>
    <col min="7681" max="7681" width="4.5703125" style="55" customWidth="1"/>
    <col min="7682" max="7682" width="61" style="55" customWidth="1"/>
    <col min="7683" max="7683" width="16.85546875" style="55" customWidth="1"/>
    <col min="7684" max="7936" width="9.140625" style="55"/>
    <col min="7937" max="7937" width="4.5703125" style="55" customWidth="1"/>
    <col min="7938" max="7938" width="61" style="55" customWidth="1"/>
    <col min="7939" max="7939" width="16.85546875" style="55" customWidth="1"/>
    <col min="7940" max="8192" width="9.140625" style="55"/>
    <col min="8193" max="8193" width="4.5703125" style="55" customWidth="1"/>
    <col min="8194" max="8194" width="61" style="55" customWidth="1"/>
    <col min="8195" max="8195" width="16.85546875" style="55" customWidth="1"/>
    <col min="8196" max="8448" width="9.140625" style="55"/>
    <col min="8449" max="8449" width="4.5703125" style="55" customWidth="1"/>
    <col min="8450" max="8450" width="61" style="55" customWidth="1"/>
    <col min="8451" max="8451" width="16.85546875" style="55" customWidth="1"/>
    <col min="8452" max="8704" width="9.140625" style="55"/>
    <col min="8705" max="8705" width="4.5703125" style="55" customWidth="1"/>
    <col min="8706" max="8706" width="61" style="55" customWidth="1"/>
    <col min="8707" max="8707" width="16.85546875" style="55" customWidth="1"/>
    <col min="8708" max="8960" width="9.140625" style="55"/>
    <col min="8961" max="8961" width="4.5703125" style="55" customWidth="1"/>
    <col min="8962" max="8962" width="61" style="55" customWidth="1"/>
    <col min="8963" max="8963" width="16.85546875" style="55" customWidth="1"/>
    <col min="8964" max="9216" width="9.140625" style="55"/>
    <col min="9217" max="9217" width="4.5703125" style="55" customWidth="1"/>
    <col min="9218" max="9218" width="61" style="55" customWidth="1"/>
    <col min="9219" max="9219" width="16.85546875" style="55" customWidth="1"/>
    <col min="9220" max="9472" width="9.140625" style="55"/>
    <col min="9473" max="9473" width="4.5703125" style="55" customWidth="1"/>
    <col min="9474" max="9474" width="61" style="55" customWidth="1"/>
    <col min="9475" max="9475" width="16.85546875" style="55" customWidth="1"/>
    <col min="9476" max="9728" width="9.140625" style="55"/>
    <col min="9729" max="9729" width="4.5703125" style="55" customWidth="1"/>
    <col min="9730" max="9730" width="61" style="55" customWidth="1"/>
    <col min="9731" max="9731" width="16.85546875" style="55" customWidth="1"/>
    <col min="9732" max="9984" width="9.140625" style="55"/>
    <col min="9985" max="9985" width="4.5703125" style="55" customWidth="1"/>
    <col min="9986" max="9986" width="61" style="55" customWidth="1"/>
    <col min="9987" max="9987" width="16.85546875" style="55" customWidth="1"/>
    <col min="9988" max="10240" width="9.140625" style="55"/>
    <col min="10241" max="10241" width="4.5703125" style="55" customWidth="1"/>
    <col min="10242" max="10242" width="61" style="55" customWidth="1"/>
    <col min="10243" max="10243" width="16.85546875" style="55" customWidth="1"/>
    <col min="10244" max="10496" width="9.140625" style="55"/>
    <col min="10497" max="10497" width="4.5703125" style="55" customWidth="1"/>
    <col min="10498" max="10498" width="61" style="55" customWidth="1"/>
    <col min="10499" max="10499" width="16.85546875" style="55" customWidth="1"/>
    <col min="10500" max="10752" width="9.140625" style="55"/>
    <col min="10753" max="10753" width="4.5703125" style="55" customWidth="1"/>
    <col min="10754" max="10754" width="61" style="55" customWidth="1"/>
    <col min="10755" max="10755" width="16.85546875" style="55" customWidth="1"/>
    <col min="10756" max="11008" width="9.140625" style="55"/>
    <col min="11009" max="11009" width="4.5703125" style="55" customWidth="1"/>
    <col min="11010" max="11010" width="61" style="55" customWidth="1"/>
    <col min="11011" max="11011" width="16.85546875" style="55" customWidth="1"/>
    <col min="11012" max="11264" width="9.140625" style="55"/>
    <col min="11265" max="11265" width="4.5703125" style="55" customWidth="1"/>
    <col min="11266" max="11266" width="61" style="55" customWidth="1"/>
    <col min="11267" max="11267" width="16.85546875" style="55" customWidth="1"/>
    <col min="11268" max="11520" width="9.140625" style="55"/>
    <col min="11521" max="11521" width="4.5703125" style="55" customWidth="1"/>
    <col min="11522" max="11522" width="61" style="55" customWidth="1"/>
    <col min="11523" max="11523" width="16.85546875" style="55" customWidth="1"/>
    <col min="11524" max="11776" width="9.140625" style="55"/>
    <col min="11777" max="11777" width="4.5703125" style="55" customWidth="1"/>
    <col min="11778" max="11778" width="61" style="55" customWidth="1"/>
    <col min="11779" max="11779" width="16.85546875" style="55" customWidth="1"/>
    <col min="11780" max="12032" width="9.140625" style="55"/>
    <col min="12033" max="12033" width="4.5703125" style="55" customWidth="1"/>
    <col min="12034" max="12034" width="61" style="55" customWidth="1"/>
    <col min="12035" max="12035" width="16.85546875" style="55" customWidth="1"/>
    <col min="12036" max="12288" width="9.140625" style="55"/>
    <col min="12289" max="12289" width="4.5703125" style="55" customWidth="1"/>
    <col min="12290" max="12290" width="61" style="55" customWidth="1"/>
    <col min="12291" max="12291" width="16.85546875" style="55" customWidth="1"/>
    <col min="12292" max="12544" width="9.140625" style="55"/>
    <col min="12545" max="12545" width="4.5703125" style="55" customWidth="1"/>
    <col min="12546" max="12546" width="61" style="55" customWidth="1"/>
    <col min="12547" max="12547" width="16.85546875" style="55" customWidth="1"/>
    <col min="12548" max="12800" width="9.140625" style="55"/>
    <col min="12801" max="12801" width="4.5703125" style="55" customWidth="1"/>
    <col min="12802" max="12802" width="61" style="55" customWidth="1"/>
    <col min="12803" max="12803" width="16.85546875" style="55" customWidth="1"/>
    <col min="12804" max="13056" width="9.140625" style="55"/>
    <col min="13057" max="13057" width="4.5703125" style="55" customWidth="1"/>
    <col min="13058" max="13058" width="61" style="55" customWidth="1"/>
    <col min="13059" max="13059" width="16.85546875" style="55" customWidth="1"/>
    <col min="13060" max="13312" width="9.140625" style="55"/>
    <col min="13313" max="13313" width="4.5703125" style="55" customWidth="1"/>
    <col min="13314" max="13314" width="61" style="55" customWidth="1"/>
    <col min="13315" max="13315" width="16.85546875" style="55" customWidth="1"/>
    <col min="13316" max="13568" width="9.140625" style="55"/>
    <col min="13569" max="13569" width="4.5703125" style="55" customWidth="1"/>
    <col min="13570" max="13570" width="61" style="55" customWidth="1"/>
    <col min="13571" max="13571" width="16.85546875" style="55" customWidth="1"/>
    <col min="13572" max="13824" width="9.140625" style="55"/>
    <col min="13825" max="13825" width="4.5703125" style="55" customWidth="1"/>
    <col min="13826" max="13826" width="61" style="55" customWidth="1"/>
    <col min="13827" max="13827" width="16.85546875" style="55" customWidth="1"/>
    <col min="13828" max="14080" width="9.140625" style="55"/>
    <col min="14081" max="14081" width="4.5703125" style="55" customWidth="1"/>
    <col min="14082" max="14082" width="61" style="55" customWidth="1"/>
    <col min="14083" max="14083" width="16.85546875" style="55" customWidth="1"/>
    <col min="14084" max="14336" width="9.140625" style="55"/>
    <col min="14337" max="14337" width="4.5703125" style="55" customWidth="1"/>
    <col min="14338" max="14338" width="61" style="55" customWidth="1"/>
    <col min="14339" max="14339" width="16.85546875" style="55" customWidth="1"/>
    <col min="14340" max="14592" width="9.140625" style="55"/>
    <col min="14593" max="14593" width="4.5703125" style="55" customWidth="1"/>
    <col min="14594" max="14594" width="61" style="55" customWidth="1"/>
    <col min="14595" max="14595" width="16.85546875" style="55" customWidth="1"/>
    <col min="14596" max="14848" width="9.140625" style="55"/>
    <col min="14849" max="14849" width="4.5703125" style="55" customWidth="1"/>
    <col min="14850" max="14850" width="61" style="55" customWidth="1"/>
    <col min="14851" max="14851" width="16.85546875" style="55" customWidth="1"/>
    <col min="14852" max="15104" width="9.140625" style="55"/>
    <col min="15105" max="15105" width="4.5703125" style="55" customWidth="1"/>
    <col min="15106" max="15106" width="61" style="55" customWidth="1"/>
    <col min="15107" max="15107" width="16.85546875" style="55" customWidth="1"/>
    <col min="15108" max="15360" width="9.140625" style="55"/>
    <col min="15361" max="15361" width="4.5703125" style="55" customWidth="1"/>
    <col min="15362" max="15362" width="61" style="55" customWidth="1"/>
    <col min="15363" max="15363" width="16.85546875" style="55" customWidth="1"/>
    <col min="15364" max="15616" width="9.140625" style="55"/>
    <col min="15617" max="15617" width="4.5703125" style="55" customWidth="1"/>
    <col min="15618" max="15618" width="61" style="55" customWidth="1"/>
    <col min="15619" max="15619" width="16.85546875" style="55" customWidth="1"/>
    <col min="15620" max="15872" width="9.140625" style="55"/>
    <col min="15873" max="15873" width="4.5703125" style="55" customWidth="1"/>
    <col min="15874" max="15874" width="61" style="55" customWidth="1"/>
    <col min="15875" max="15875" width="16.85546875" style="55" customWidth="1"/>
    <col min="15876" max="16128" width="9.140625" style="55"/>
    <col min="16129" max="16129" width="4.5703125" style="55" customWidth="1"/>
    <col min="16130" max="16130" width="61" style="55" customWidth="1"/>
    <col min="16131" max="16131" width="16.85546875" style="55" customWidth="1"/>
    <col min="16132" max="16384" width="9.140625" style="55"/>
  </cols>
  <sheetData>
    <row r="1" spans="1:3" ht="30" customHeight="1" x14ac:dyDescent="0.25">
      <c r="A1" s="211"/>
      <c r="B1" s="212" t="s">
        <v>15</v>
      </c>
      <c r="C1" s="213" t="s">
        <v>162</v>
      </c>
    </row>
    <row r="2" spans="1:3" x14ac:dyDescent="0.25">
      <c r="A2" s="214">
        <v>1</v>
      </c>
      <c r="B2" s="209" t="s">
        <v>114</v>
      </c>
      <c r="C2" s="215">
        <v>1319143</v>
      </c>
    </row>
    <row r="3" spans="1:3" x14ac:dyDescent="0.25">
      <c r="A3" s="214">
        <v>2</v>
      </c>
      <c r="B3" s="209" t="s">
        <v>115</v>
      </c>
      <c r="C3" s="215">
        <v>199338594</v>
      </c>
    </row>
    <row r="4" spans="1:3" x14ac:dyDescent="0.25">
      <c r="A4" s="214" t="s">
        <v>83</v>
      </c>
      <c r="B4" s="209" t="s">
        <v>116</v>
      </c>
      <c r="C4" s="216">
        <v>-198019451</v>
      </c>
    </row>
    <row r="5" spans="1:3" x14ac:dyDescent="0.25">
      <c r="A5" s="214">
        <v>3</v>
      </c>
      <c r="B5" s="209" t="s">
        <v>117</v>
      </c>
      <c r="C5" s="215">
        <v>198639695</v>
      </c>
    </row>
    <row r="6" spans="1:3" x14ac:dyDescent="0.25">
      <c r="A6" s="214">
        <v>4</v>
      </c>
      <c r="B6" s="209" t="s">
        <v>118</v>
      </c>
      <c r="C6" s="215"/>
    </row>
    <row r="7" spans="1:3" x14ac:dyDescent="0.25">
      <c r="A7" s="214" t="s">
        <v>84</v>
      </c>
      <c r="B7" s="209" t="s">
        <v>119</v>
      </c>
      <c r="C7" s="216">
        <v>198639695</v>
      </c>
    </row>
    <row r="8" spans="1:3" s="56" customFormat="1" ht="14.25" x14ac:dyDescent="0.2">
      <c r="A8" s="217" t="s">
        <v>123</v>
      </c>
      <c r="B8" s="210" t="s">
        <v>136</v>
      </c>
      <c r="C8" s="216">
        <v>620244</v>
      </c>
    </row>
    <row r="9" spans="1:3" x14ac:dyDescent="0.25">
      <c r="A9" s="214">
        <v>5</v>
      </c>
      <c r="B9" s="209" t="s">
        <v>120</v>
      </c>
      <c r="C9" s="218"/>
    </row>
    <row r="10" spans="1:3" x14ac:dyDescent="0.25">
      <c r="A10" s="214">
        <v>6</v>
      </c>
      <c r="B10" s="209" t="s">
        <v>159</v>
      </c>
      <c r="C10" s="218"/>
    </row>
    <row r="11" spans="1:3" x14ac:dyDescent="0.25">
      <c r="A11" s="214" t="s">
        <v>85</v>
      </c>
      <c r="B11" s="209" t="s">
        <v>121</v>
      </c>
      <c r="C11" s="218"/>
    </row>
    <row r="12" spans="1:3" x14ac:dyDescent="0.25">
      <c r="A12" s="214">
        <v>7</v>
      </c>
      <c r="B12" s="209" t="s">
        <v>129</v>
      </c>
      <c r="C12" s="218"/>
    </row>
    <row r="13" spans="1:3" x14ac:dyDescent="0.25">
      <c r="A13" s="214">
        <v>8</v>
      </c>
      <c r="B13" s="209" t="s">
        <v>130</v>
      </c>
      <c r="C13" s="218"/>
    </row>
    <row r="14" spans="1:3" x14ac:dyDescent="0.25">
      <c r="A14" s="214" t="s">
        <v>122</v>
      </c>
      <c r="B14" s="209" t="s">
        <v>131</v>
      </c>
      <c r="C14" s="218"/>
    </row>
    <row r="15" spans="1:3" s="56" customFormat="1" ht="14.25" x14ac:dyDescent="0.2">
      <c r="A15" s="217" t="s">
        <v>124</v>
      </c>
      <c r="B15" s="210" t="s">
        <v>137</v>
      </c>
      <c r="C15" s="219"/>
    </row>
    <row r="16" spans="1:3" s="56" customFormat="1" ht="14.25" x14ac:dyDescent="0.2">
      <c r="A16" s="217" t="s">
        <v>125</v>
      </c>
      <c r="B16" s="210" t="s">
        <v>132</v>
      </c>
      <c r="C16" s="216">
        <v>620244</v>
      </c>
    </row>
    <row r="17" spans="1:3" s="56" customFormat="1" ht="14.25" x14ac:dyDescent="0.2">
      <c r="A17" s="217" t="s">
        <v>138</v>
      </c>
      <c r="B17" s="210" t="s">
        <v>139</v>
      </c>
      <c r="C17" s="216">
        <v>620244</v>
      </c>
    </row>
    <row r="18" spans="1:3" s="56" customFormat="1" ht="14.25" x14ac:dyDescent="0.2">
      <c r="A18" s="217" t="s">
        <v>126</v>
      </c>
      <c r="B18" s="210" t="s">
        <v>133</v>
      </c>
      <c r="C18" s="219"/>
    </row>
    <row r="19" spans="1:3" s="56" customFormat="1" ht="28.5" x14ac:dyDescent="0.2">
      <c r="A19" s="217" t="s">
        <v>127</v>
      </c>
      <c r="B19" s="208" t="s">
        <v>134</v>
      </c>
      <c r="C19" s="219"/>
    </row>
    <row r="20" spans="1:3" s="56" customFormat="1" thickBot="1" x14ac:dyDescent="0.25">
      <c r="A20" s="220" t="s">
        <v>128</v>
      </c>
      <c r="B20" s="221" t="s">
        <v>135</v>
      </c>
      <c r="C20" s="222"/>
    </row>
  </sheetData>
  <pageMargins left="0.74803149606299213" right="0.74803149606299213" top="1.6929133858267718" bottom="0.98425196850393704" header="0.51181102362204722" footer="0.51181102362204722"/>
  <pageSetup paperSize="9" orientation="portrait" r:id="rId1"/>
  <headerFooter alignWithMargins="0">
    <oddHeader>&amp;C&amp;"Times New Roman,Félkövér"&amp;11
Eleki Közös Önkormányzati Hivatal
2025. évi
 MARADVÁNYKIMUTATÁSA&amp;R&amp;"Times New Roman,Normál"9. melléklet a .../2026.(... ...)határozathoz
Adatok E Ft-ban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9</vt:i4>
      </vt:variant>
      <vt:variant>
        <vt:lpstr>Névvel ellátott tartományok</vt:lpstr>
      </vt:variant>
      <vt:variant>
        <vt:i4>2</vt:i4>
      </vt:variant>
    </vt:vector>
  </HeadingPairs>
  <TitlesOfParts>
    <vt:vector size="11" baseType="lpstr">
      <vt:lpstr>1 melléklet</vt:lpstr>
      <vt:lpstr>2 melléklet</vt:lpstr>
      <vt:lpstr>3 melléklet</vt:lpstr>
      <vt:lpstr>4 melléklet</vt:lpstr>
      <vt:lpstr>5 melléklet</vt:lpstr>
      <vt:lpstr>6 melléklet</vt:lpstr>
      <vt:lpstr>7 melléklet</vt:lpstr>
      <vt:lpstr>8 melléklet</vt:lpstr>
      <vt:lpstr>9 melléklet</vt:lpstr>
      <vt:lpstr>'2 melléklet'!Nyomtatási_terület</vt:lpstr>
      <vt:lpstr>'5 melléklet'!Nyomtatási_terület</vt:lpstr>
    </vt:vector>
  </TitlesOfParts>
  <Company>Polgármesteri Hivatal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Vésztő</dc:creator>
  <cp:lastModifiedBy>Jeneine2021</cp:lastModifiedBy>
  <cp:lastPrinted>2026-05-13T09:57:50Z</cp:lastPrinted>
  <dcterms:created xsi:type="dcterms:W3CDTF">2010-10-19T08:05:21Z</dcterms:created>
  <dcterms:modified xsi:type="dcterms:W3CDTF">2026-05-13T09:57:53Z</dcterms:modified>
</cp:coreProperties>
</file>